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8A7CFA28-C643-459A-8E24-E7FD54282D82}" xr6:coauthVersionLast="45" xr6:coauthVersionMax="45" xr10:uidLastSave="{00000000-0000-0000-0000-000000000000}"/>
  <bookViews>
    <workbookView xWindow="-120" yWindow="-120" windowWidth="29040" windowHeight="15840" xr2:uid="{00000000-000D-0000-FFFF-FFFF00000000}"/>
  </bookViews>
  <sheets>
    <sheet name="IRR"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24" i="8" l="1"/>
  <c r="A23" i="4"/>
  <c r="A17" i="7"/>
  <c r="D14" i="7"/>
  <c r="C19" i="3"/>
  <c r="A30" i="5"/>
  <c r="A18" i="7"/>
  <c r="C18" i="6"/>
  <c r="C18" i="3"/>
  <c r="C22" i="6"/>
  <c r="D10" i="7"/>
  <c r="C18" i="4"/>
  <c r="A37" i="7"/>
  <c r="D12" i="7"/>
  <c r="C35" i="5"/>
  <c r="C17" i="6"/>
  <c r="A13" i="4"/>
  <c r="A27" i="7"/>
  <c r="C23" i="6"/>
  <c r="A16" i="3"/>
  <c r="C36" i="5"/>
  <c r="D11" i="7"/>
  <c r="C19" i="4"/>
  <c r="A10" i="2"/>
  <c r="A16" i="4"/>
  <c r="C20" i="7"/>
  <c r="A25" i="8"/>
  <c r="C23" i="7"/>
  <c r="D13" i="7"/>
  <c r="A31" i="5"/>
  <c r="D16" i="7"/>
  <c r="A13" i="3"/>
  <c r="A35" i="7" l="1"/>
  <c r="B16" i="7"/>
  <c r="B35" i="7" s="1"/>
  <c r="B36" i="7" s="1"/>
  <c r="C14" i="7"/>
  <c r="C13" i="7"/>
  <c r="C12" i="7"/>
  <c r="C11" i="7"/>
  <c r="C10" i="7" l="1"/>
  <c r="C16" i="7" s="1"/>
  <c r="B26" i="7" l="1"/>
  <c r="B23" i="7"/>
  <c r="B20" i="7"/>
  <c r="B22" i="6"/>
  <c r="B23" i="6" s="1"/>
  <c r="B17" i="6"/>
  <c r="B18" i="6" s="1"/>
  <c r="D55" i="5"/>
  <c r="B55" i="5"/>
  <c r="D54" i="5"/>
  <c r="D57" i="5" s="1"/>
  <c r="D53" i="5"/>
  <c r="B53" i="5"/>
  <c r="B54" i="5" s="1"/>
  <c r="C51" i="5"/>
  <c r="C50" i="5"/>
  <c r="C55" i="5" s="1"/>
  <c r="C49" i="5"/>
  <c r="C48" i="5"/>
  <c r="C45" i="5"/>
  <c r="C44" i="5"/>
  <c r="C43" i="5"/>
  <c r="C42" i="5"/>
  <c r="C41" i="5"/>
  <c r="B59" i="5" l="1"/>
  <c r="B57" i="5"/>
  <c r="C53" i="5"/>
  <c r="C54" i="5" s="1"/>
  <c r="C57" i="5" s="1"/>
  <c r="B60" i="5" l="1"/>
  <c r="D21" i="5"/>
  <c r="B21" i="5"/>
  <c r="D19" i="5"/>
  <c r="D20" i="5" s="1"/>
  <c r="D23" i="5" s="1"/>
  <c r="B19" i="5"/>
  <c r="A28" i="5" s="1"/>
  <c r="C13" i="5"/>
  <c r="C12" i="5"/>
  <c r="B35" i="5" l="1"/>
  <c r="C21" i="5"/>
  <c r="C19" i="5"/>
  <c r="C20" i="5" s="1"/>
  <c r="C23" i="5" s="1"/>
  <c r="B20" i="5"/>
  <c r="C12" i="4"/>
  <c r="B12" i="4"/>
  <c r="B22" i="4" s="1" a="1"/>
  <c r="B22" i="4" s="1"/>
  <c r="C7" i="4"/>
  <c r="D7" i="4" s="1"/>
  <c r="B36" i="5" l="1"/>
  <c r="B23" i="5"/>
  <c r="C8" i="4"/>
  <c r="D8" i="4" s="1"/>
  <c r="C9" i="4"/>
  <c r="D9" i="4" s="1"/>
  <c r="C5" i="4"/>
  <c r="C6" i="4"/>
  <c r="D6" i="4" s="1"/>
  <c r="C10" i="4"/>
  <c r="D10" i="4" s="1"/>
  <c r="C12" i="3"/>
  <c r="B12" i="3"/>
  <c r="B15" i="3" s="1"/>
  <c r="B9" i="2"/>
  <c r="B15" i="4" l="1"/>
  <c r="B19" i="3"/>
  <c r="B18" i="3"/>
  <c r="A70" i="1"/>
  <c r="A71" i="1"/>
  <c r="A72" i="1"/>
  <c r="A73" i="1"/>
  <c r="A74" i="1"/>
  <c r="B19" i="4" l="1"/>
  <c r="B18" i="4"/>
</calcChain>
</file>

<file path=xl/sharedStrings.xml><?xml version="1.0" encoding="utf-8"?>
<sst xmlns="http://schemas.openxmlformats.org/spreadsheetml/2006/main" count="195" uniqueCount="158">
  <si>
    <t>Where #NUM! is returned or where the answer is thought to be different, try changing the guess rate.</t>
  </si>
  <si>
    <t>The range of cash flows does not contain at least one negative and one positive.</t>
  </si>
  <si>
    <t>Excel has not been able to iterate to a solution after 20 tries.</t>
  </si>
  <si>
    <r>
      <rPr>
        <b/>
        <sz val="10"/>
        <color rgb="FFFF0000"/>
        <rFont val="Arial"/>
        <family val="2"/>
      </rPr>
      <t>#NUM!</t>
    </r>
    <r>
      <rPr>
        <sz val="10"/>
        <rFont val="Arial"/>
        <family val="2"/>
      </rPr>
      <t xml:space="preserve"> is returned where:</t>
    </r>
  </si>
  <si>
    <r>
      <rPr>
        <b/>
        <sz val="10"/>
        <color rgb="FFFF0000"/>
        <rFont val="Arial"/>
        <family val="2"/>
      </rPr>
      <t>#VALUE!</t>
    </r>
    <r>
      <rPr>
        <sz val="10"/>
        <rFont val="Arial"/>
        <family val="2"/>
      </rPr>
      <t xml:space="preserve"> Is returned if any argument does not resolve to a numeric value.</t>
    </r>
  </si>
  <si>
    <t>Most common error in use is failure to understand that the returned interest rate is effective for the frequency of the cash flow.</t>
  </si>
  <si>
    <t>Errors Using IRR function</t>
  </si>
  <si>
    <t>The answer is that are both correct. The issue here is with the underlying assumptions of the IRR.</t>
  </si>
  <si>
    <t>Which is correct? Both are rational! Both are positive even! One might lead us to accept the investment and one might lead us to reject it.</t>
  </si>
  <si>
    <t>NPV Check:</t>
  </si>
  <si>
    <t>IRR</t>
  </si>
  <si>
    <t>However, using different guess rates, we can get different answers:</t>
  </si>
  <si>
    <t>Flow</t>
  </si>
  <si>
    <t>Period</t>
  </si>
  <si>
    <t>Consider the following cash flow:</t>
  </si>
  <si>
    <t>Batch Validity Check</t>
  </si>
  <si>
    <t>Table Data Check</t>
  </si>
  <si>
    <t>Validity Check:   &gt;&gt;&gt;</t>
  </si>
  <si>
    <t>NPV</t>
  </si>
  <si>
    <t>What Excel Did</t>
  </si>
  <si>
    <t>Cash Flow With text</t>
  </si>
  <si>
    <t>Cash Flow With Zeros</t>
  </si>
  <si>
    <t>Users might be interested in what the correct IRRs should have been in the above three examples:</t>
  </si>
  <si>
    <t>The following two formulas check entire tables of data</t>
  </si>
  <si>
    <t>The third cash flow is probably malicious and has text entered numbers in cash flows 5 and 6.</t>
  </si>
  <si>
    <t>The first two cash flows (with blanks and formula inserted "") are both ones prone to be interpreted as flows with a zero level cash flow.</t>
  </si>
  <si>
    <t>In all three cases we have three cash flows where we have inserted potentially misleading entries into cash flows 5 and 6.</t>
  </si>
  <si>
    <t>$31,000.00</t>
  </si>
  <si>
    <t>$40,000.00</t>
  </si>
  <si>
    <t>"Someone is out to get you" Cash Flows</t>
  </si>
  <si>
    <t>Cash Flows Formulas Return ""</t>
  </si>
  <si>
    <t>Cash Flow With Blanks</t>
  </si>
  <si>
    <t>These are illustrated below:</t>
  </si>
  <si>
    <t>There are at least three major, potentiallly, misleading, issues with cash flows.</t>
  </si>
  <si>
    <t>If we discount the cash flows at the calculated IRR, then if the IRR is correct, the NPV must be 0, by definition.</t>
  </si>
  <si>
    <t>We are adopting the 'persona' of investor and the initial investment is therefore negative and the returns are positive.</t>
  </si>
  <si>
    <t>The IRR 'knows' nothing about the frequency measured by the period numbers but in this case the period numbers are labelled "Quarter" so the IRR is effective rate per quarter.</t>
  </si>
  <si>
    <t>Notes:</t>
  </si>
  <si>
    <t>Error approaches zero?</t>
  </si>
  <si>
    <t>Error = zero?</t>
  </si>
  <si>
    <t>Crosscheck NPV (Sum of the Present Values)</t>
  </si>
  <si>
    <t>Present Value of Amount</t>
  </si>
  <si>
    <t>Amount</t>
  </si>
  <si>
    <t>Quarter</t>
  </si>
  <si>
    <t>Let's take another simple problem.</t>
  </si>
  <si>
    <t>Users need to be aware that IRR's iteration of the return will mean that the crosscheck NPV will only approach zero.</t>
  </si>
  <si>
    <t>Our crosscheck has to use a 'workaround' regarding the Excel (and other spreadsheet program) definition of NPV.</t>
  </si>
  <si>
    <t>Crosscheck NPV</t>
  </si>
  <si>
    <t>If we fail to have a change of sign, then the return or loss will be infinite, hence the IRR return of #NUM! in such cases.</t>
  </si>
  <si>
    <t>We are adopting the 'persona' of investor and the initial investment is therefore negative and the return is positive.</t>
  </si>
  <si>
    <t>If the frequency is months then we have an IRR of 10% per month effective; if it is quarters, it's 10% per quarter effective, etc.</t>
  </si>
  <si>
    <t>All we can say is that for whatever frequency has been 'counted' by the periods the IRR is 10% per period effective.</t>
  </si>
  <si>
    <t>The IRR 'knows' nothing about the frequency measured by the period numbers.</t>
  </si>
  <si>
    <t>effective per period</t>
  </si>
  <si>
    <t>Let's take a simple problem with a obvious known answer.</t>
  </si>
  <si>
    <t>Example 1:- Simple Entry Of IRR Function: Initial (period 0) Investment Followed By A Return.</t>
  </si>
  <si>
    <t>Index of Examples</t>
  </si>
  <si>
    <t>Example Using IRR Function</t>
  </si>
  <si>
    <t>2. The Excel Definition of NPV assumes that the first cash flow is received at the end of the first period of the flow.</t>
  </si>
  <si>
    <t>1. Where a cash flow changes sign more than once, there is a possibility of more than one internal rate of return.</t>
  </si>
  <si>
    <t>Users must be aware that:</t>
  </si>
  <si>
    <t>However:</t>
  </si>
  <si>
    <t>Put another way:</t>
  </si>
  <si>
    <t>The formula used by IRR is:</t>
  </si>
  <si>
    <t>The requirement of a guess indicates a simplistic non Newton Rathsen method of iteration.
Starting at the guess rate, Excel uses an iterative technique and returns the first answer that calculates an NPV of 0 that is accurate to within 0.00001%.</t>
  </si>
  <si>
    <t>A number that you guess is close to the result of the IRR.
If omitted, 0.1 (10%) is assumed.</t>
  </si>
  <si>
    <t>Optional</t>
  </si>
  <si>
    <t>guess</t>
  </si>
  <si>
    <r>
      <t xml:space="preserve">The values must contain at least one positive and one negative.
</t>
    </r>
    <r>
      <rPr>
        <b/>
        <sz val="10"/>
        <color rgb="FFFF0000"/>
        <rFont val="Arial"/>
        <family val="2"/>
      </rPr>
      <t>Any text, logical values, or empty cells in the array are ignored, with the result that subsequent numbers are "shifted" up the "stack of values" and are treated as being paid or received in the periods following the last numeric value.</t>
    </r>
  </si>
  <si>
    <t>An array or a reference to cells that contain numbers for which you want to calculate the internal rate of return.</t>
  </si>
  <si>
    <t>Required.</t>
  </si>
  <si>
    <t>values</t>
  </si>
  <si>
    <t>Argument Notes</t>
  </si>
  <si>
    <t>Description</t>
  </si>
  <si>
    <t>Type</t>
  </si>
  <si>
    <t>Name</t>
  </si>
  <si>
    <t>Arguments:</t>
  </si>
  <si>
    <r>
      <t>=IRR(</t>
    </r>
    <r>
      <rPr>
        <b/>
        <sz val="10"/>
        <color rgb="FFFF0000"/>
        <rFont val="Arial"/>
        <family val="2"/>
      </rPr>
      <t>values</t>
    </r>
    <r>
      <rPr>
        <sz val="10"/>
        <rFont val="Arial"/>
        <family val="2"/>
      </rPr>
      <t>,[guess])</t>
    </r>
  </si>
  <si>
    <t>Syntax:</t>
  </si>
  <si>
    <t>The cash flow periodicity (eg monthly) determines the periodicity of the IRR returned. If monthly cash flows are used, the IRR is the monthly effective discount rate.</t>
  </si>
  <si>
    <t>The IRR Function takes an array of cash flows and by iteration derives a discount rate that secures an NPV of zero.</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</si>
  <si>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</si>
  <si>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</si>
  <si>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</si>
  <si>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</si>
  <si>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financial functions you need to appreciate three essential concepts.</t>
  </si>
  <si>
    <t>Two Critical Concepts Used by Excel IRR Financial Function.</t>
  </si>
  <si>
    <t>Certainly, the ability of Excel in being able to calculate this rate of return is one that extends the capabilities of many users who would otherwise have difficult performing, displaying, and cross checking the formula.</t>
  </si>
  <si>
    <t>One of the most commonly used (and dare I say abused) of the financial analysis tools provided by Excel.</t>
  </si>
  <si>
    <t>Comment</t>
  </si>
  <si>
    <t>Classification, Source, History</t>
  </si>
  <si>
    <t>Classification - Financial &gt; Discounted Cash Flow</t>
  </si>
  <si>
    <t>Excel 2010 improved accuracy (Microsoft White Paper 2009).</t>
  </si>
  <si>
    <t>Returns the internal rate of return for a series of cash flows.</t>
  </si>
  <si>
    <t>Equations / Formulas</t>
  </si>
  <si>
    <t>We can implement this crosscheck in an array entered sinle formula without 'helper' columns:</t>
  </si>
  <si>
    <t>Error: &gt;&gt;&gt;</t>
  </si>
  <si>
    <t>Note that this is an array entered formula:</t>
  </si>
  <si>
    <t>Enter the formula as shown in the formula bar without the { and } parentheses,</t>
  </si>
  <si>
    <t>Press and hold down the [Ctrl] and [Shift] keys,</t>
  </si>
  <si>
    <t>Press [Enter]</t>
  </si>
  <si>
    <t>In Excel linear terms this produces a crucial cross check formula for IRR calculations:</t>
  </si>
  <si>
    <t>{=SUM((values)*(1+IRR)^-(values))}</t>
  </si>
  <si>
    <t>The result of this array entered formula should approach 0. It will only 'approach' 0 because IRR is determined by iteration.</t>
  </si>
  <si>
    <t>Implementation of this important cash flow crioss check isshown in Example 3.</t>
  </si>
  <si>
    <t>=NPV(IRR,values_excluding_CF0)+CF0</t>
  </si>
  <si>
    <t>We need to 'correct' the Excel NPV definitional issue by treating CF0 separately.</t>
  </si>
  <si>
    <t>Implementation of this crosscheck is shown in Example 2.</t>
  </si>
  <si>
    <t>The result will only approach 0 because IRR is found by iteration.</t>
  </si>
  <si>
    <t>Or in Excel linear form we derive an important cross check of the calculations.</t>
  </si>
  <si>
    <t>NPV assumes that the first cash flow is received at the end of one period. We define the cash flow from period 1 onwards in our NPV and then add the period 0 cash flow (if any) to the result.</t>
  </si>
  <si>
    <t>Our crosscheck has used the International Accounting Standard definition of NPV which is that it is the sum of the Present Values of all of the cash flows inclusive of any initial outgoing or receipt.</t>
  </si>
  <si>
    <t>Example 2:- Simple Crosscheck Of IRR Function Using NPV.</t>
  </si>
  <si>
    <t>Example 3:- Crosscheck Of IRR Using The Sum Of PVs Definition Of NPV</t>
  </si>
  <si>
    <t>Example 4:- Problems With Cash Flows For IRR Analysis: Validity Issues And Solutions</t>
  </si>
  <si>
    <t>Example 5:- Potential For Multiple IRRs.</t>
  </si>
  <si>
    <t>Related / Similar And Frequently Used With Functions</t>
  </si>
  <si>
    <t>Related to</t>
  </si>
  <si>
    <t>MIRR</t>
  </si>
  <si>
    <t>XIRR</t>
  </si>
  <si>
    <t>XNPV</t>
  </si>
  <si>
    <t>Returns the net present value of an investment based on a series of periodic cash flows and a discount rate where first cash flow is received at the end of the first period.</t>
  </si>
  <si>
    <t>Returns the modified internal rate of return based on different finance and reinvestment rates for negative and positive cash flows. Excel 2010 Improved accuracy.</t>
  </si>
  <si>
    <t>Returns the annual effective interest rate for a schedule of cash flows received at specified dates.</t>
  </si>
  <si>
    <t>Returns the Net Present Value of a series a cash flows paid or received at specified dates discounting at the daily effective equivalent of a given annual effective rate.</t>
  </si>
  <si>
    <r>
      <t xml:space="preserve">If you take a calculated NPV and </t>
    </r>
    <r>
      <rPr>
        <b/>
        <sz val="10"/>
        <color rgb="FFFF0000"/>
        <rFont val="Arial"/>
        <family val="2"/>
      </rPr>
      <t>deduct</t>
    </r>
    <r>
      <rPr>
        <sz val="10"/>
        <rFont val="Arial"/>
        <family val="2"/>
      </rPr>
      <t xml:space="preserve"> it from the period zero cash flow, then the IRR of the revised cash flow will be the discount rate used to calculate the NPV.</t>
    </r>
  </si>
  <si>
    <t>a. Using 'Helper' Columns</t>
  </si>
  <si>
    <t>Discount Rate per period:</t>
  </si>
  <si>
    <t>per quarter</t>
  </si>
  <si>
    <t>Amended Cash Flow</t>
  </si>
  <si>
    <t>Formula</t>
  </si>
  <si>
    <t>Check of IRR</t>
  </si>
  <si>
    <t>Note that, as a result of IRR iteration, the difference only "approaches" zero.</t>
  </si>
  <si>
    <t>Acceptability test:</t>
  </si>
  <si>
    <t>We might add that if we discount the revised cash flow at the calculated IRR, then NPV of the revised cash flow will also approach zero 0 by definition.</t>
  </si>
  <si>
    <t>b. Without 'Helper' Column</t>
  </si>
  <si>
    <t>The difficulty with the IRR function is that, in 'normal' usage, it only allows one argument for the cash flow.</t>
  </si>
  <si>
    <t>Provided we calculate the amended cash flow for period zero in a single cell, we can achieve the same result without the need for full helper column.</t>
  </si>
  <si>
    <t>Provided we use "simple" cell references we can capture the range argument in plain parentheses as above.</t>
  </si>
  <si>
    <t>Example 6:- Crosscheck Of NPV Using IRR.</t>
  </si>
  <si>
    <t>IRR at implied value:</t>
  </si>
  <si>
    <t>It should be noted that the IRR function only accepts a single reference as the values argument. In most cases this will be adequate as the data is arranged in a single continuous row or column.</t>
  </si>
  <si>
    <t>However, our data may not be organised in continuous form but in a series of rows or columns</t>
  </si>
  <si>
    <t>Similarly, we may have an initial or terminal flow that is set apart from our other cash flows.</t>
  </si>
  <si>
    <t>Example:</t>
  </si>
  <si>
    <t>We might also want to use the IRR to crosscheck an NPV calculation without wanting to set up separate a 'dummy' / 'helper' cash flow.</t>
  </si>
  <si>
    <t>Cash Flow</t>
  </si>
  <si>
    <t>Initial cost (Period 0)</t>
  </si>
  <si>
    <t>We can bracket together the values arguments as long as the arguments are references to cells normally valid data.</t>
  </si>
  <si>
    <t>However, it should be noted that:</t>
  </si>
  <si>
    <t>1. The references must be in respect of consecutive time periods. Thus the last flow of the first reference must be immediately followed by the first flow of the second reference.</t>
  </si>
  <si>
    <t>2. The references may not be calculations. Thus, you may not use B10+B30 as a reference but should place that calculation in a cell and refer to that cell.</t>
  </si>
  <si>
    <t>Example 7:- Calculating IRR with multiple values / ranges</t>
  </si>
  <si>
    <t>File Creation Date : 19-Jun-2020</t>
  </si>
  <si>
    <t xml:space="preserve">Open the Excel help for this function. </t>
  </si>
  <si>
    <t>Double Click on IRR and then click on the link</t>
  </si>
  <si>
    <t>Enter =IRR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</si>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</sst>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3" formatCode="_(* #,##0.00_);_(* \(#,##0.00\);_(* &quot;-&quot;??_);_(@_)"/>
    <numFmt numFmtId="164" formatCode="&quot;$&quot;#,##0.00;[Red]\-&quot;$&quot;#,##0.00"/>
    <numFmt numFmtId="165" formatCode="&quot;$&quot;#,##0.00;[Red]&quot;$&quot;#,##0.00"/>
    <numFmt numFmtId="166" formatCode="0.0000%"/>
    <numFmt numFmtId="167" formatCode="#,##0.000000000_ ;[Red]\-#,##0.000000000\ "/>
    <numFmt numFmtId="168" formatCode="#,##0.00_ ;[Red]\-#,##0.00\ "/>
    <numFmt numFmtId="169" formatCode="0.00000%"/>
    <numFmt numFmtId="170" formatCode="&quot;$&quot;#,##0.0000;[Red]\-&quot;$&quot;#,##0.0000"/>
    <numFmt numFmtId="171" formatCode="#,##0.000000_ ;[Red]\-#,##0.000000\ "/>
    <numFmt numFmtId="172" formatCode="0.000000000000000000000"/>
    <numFmt numFmtId="173" formatCode="0.0000000000000000000%"/>
    <numFmt numFmtId="174" formatCode="&quot;$&quot;#,##0.000000000000000000000000;[Red]\-&quot;$&quot;#,##0.000000000000000000000000"/>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4">
    <xf numFmtId="0" fontId="0" fillId="0" borderId="0"/>
    <xf numFmtId="43" fontId="2" fillId="0" borderId="0" applyFont="0" applyFill="0" applyBorder="0" applyAlignment="0" applyProtection="0"/>
    <xf numFmtId="9" fontId="2" fillId="0" borderId="0" applyFont="0" applyFill="0" applyBorder="0" applyAlignment="0" applyProtection="0"/>
    <xf numFmtId="0" fontId="8" fillId="0" borderId="0" applyNumberFormat="0" applyFill="0" applyBorder="0" applyAlignment="0" applyProtection="0"/>
  </cellStyleXfs>
  <cellXfs count="88">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2" fillId="2" borderId="0" xfId="0" applyFont="1" applyFill="1" applyProtection="1">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3" applyFont="1" applyFill="1" applyAlignment="1" applyProtection="1">
      <alignment horizontal="center"/>
    </xf>
    <xf numFmtId="0" fontId="0" fillId="0" borderId="0" xfId="0" quotePrefix="1" applyFont="1" applyFill="1" applyAlignment="1" applyProtection="1">
      <alignment horizontal="left"/>
    </xf>
    <xf numFmtId="0" fontId="2" fillId="0" borderId="0" xfId="0" applyFont="1" applyFill="1" applyAlignment="1" applyProtection="1"/>
    <xf numFmtId="0" fontId="0" fillId="0" borderId="0" xfId="0" applyFont="1" applyFill="1" applyAlignment="1" applyProtection="1">
      <alignment horizontal="center"/>
    </xf>
    <xf numFmtId="0" fontId="2" fillId="0" borderId="0" xfId="0" applyFont="1" applyFill="1" applyProtection="1"/>
    <xf numFmtId="0" fontId="0" fillId="0" borderId="0" xfId="3" applyFont="1" applyFill="1" applyAlignment="1" applyProtection="1">
      <alignment horizontal="center"/>
    </xf>
    <xf numFmtId="0" fontId="2" fillId="0" borderId="0" xfId="0" quotePrefix="1" applyFont="1" applyFill="1" applyAlignment="1" applyProtection="1"/>
    <xf numFmtId="0" fontId="0" fillId="0" borderId="0" xfId="0" quotePrefix="1" applyFont="1" applyFill="1" applyAlignment="1" applyProtection="1"/>
    <xf numFmtId="0" fontId="2" fillId="0" borderId="0" xfId="0" applyFont="1" applyFill="1" applyAlignment="1" applyProtection="1">
      <alignment horizontal="left" indent="3"/>
    </xf>
    <xf numFmtId="0" fontId="2" fillId="0" borderId="0" xfId="0" applyFont="1" applyFill="1" applyAlignment="1" applyProtection="1">
      <alignment horizontal="left" indent="6"/>
    </xf>
    <xf numFmtId="0" fontId="2" fillId="0" borderId="0" xfId="0" applyFont="1" applyFill="1" applyAlignment="1" applyProtection="1">
      <alignment horizontal="left"/>
    </xf>
    <xf numFmtId="0" fontId="2" fillId="0" borderId="0" xfId="0" quotePrefix="1" applyFont="1" applyFill="1" applyBorder="1" applyAlignment="1" applyProtection="1">
      <alignment horizontal="left" vertical="top"/>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2" fillId="0" borderId="0" xfId="0" applyFont="1" applyFill="1" applyAlignment="1" applyProtection="1">
      <alignment vertical="center"/>
    </xf>
    <xf numFmtId="0" fontId="4" fillId="0" borderId="0" xfId="0" quotePrefix="1" applyFont="1" applyFill="1" applyAlignment="1" applyProtection="1">
      <alignment horizontal="left" indent="3"/>
    </xf>
    <xf numFmtId="8" fontId="0" fillId="0" borderId="0" xfId="0" quotePrefix="1" applyNumberFormat="1" applyFont="1" applyFill="1" applyAlignment="1" applyProtection="1">
      <alignment horizontal="left"/>
    </xf>
    <xf numFmtId="0" fontId="1" fillId="0" borderId="0" xfId="0" applyFont="1" applyFill="1" applyProtection="1"/>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3" fillId="0" borderId="0" xfId="0" applyFont="1" applyFill="1" applyProtection="1"/>
    <xf numFmtId="0" fontId="3" fillId="0" borderId="0" xfId="0" applyFont="1" applyFill="1" applyAlignment="1" applyProtection="1">
      <alignment horizontal="left"/>
    </xf>
    <xf numFmtId="0" fontId="0" fillId="0" borderId="0" xfId="0" applyFill="1" applyProtection="1">
      <protection locked="0"/>
    </xf>
    <xf numFmtId="0" fontId="7" fillId="3" borderId="0" xfId="0" applyNumberFormat="1" applyFont="1" applyFill="1" applyAlignment="1" applyProtection="1">
      <alignment vertical="center"/>
    </xf>
    <xf numFmtId="0" fontId="6"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5" fillId="0" borderId="0" xfId="0" applyFont="1" applyFill="1" applyAlignment="1" applyProtection="1">
      <alignment horizontal="right"/>
    </xf>
    <xf numFmtId="8" fontId="0" fillId="0" borderId="0" xfId="0" applyNumberFormat="1" applyFill="1" applyProtection="1"/>
    <xf numFmtId="0" fontId="0" fillId="0" borderId="0" xfId="0" applyFill="1" applyAlignment="1" applyProtection="1">
      <alignment horizontal="right"/>
    </xf>
    <xf numFmtId="166" fontId="0" fillId="0" borderId="0" xfId="0" applyNumberFormat="1" applyFill="1" applyProtection="1"/>
    <xf numFmtId="0" fontId="5" fillId="0" borderId="0" xfId="0" applyFont="1" applyFill="1" applyAlignment="1" applyProtection="1">
      <alignment horizontal="left"/>
    </xf>
    <xf numFmtId="0" fontId="7" fillId="3" borderId="0" xfId="0" applyFont="1" applyFill="1" applyAlignment="1" applyProtection="1">
      <alignment vertical="center"/>
    </xf>
    <xf numFmtId="0" fontId="5" fillId="3" borderId="0" xfId="0" applyFont="1" applyFill="1" applyProtection="1"/>
    <xf numFmtId="0" fontId="0" fillId="3" borderId="0" xfId="0" applyFill="1" applyProtection="1"/>
    <xf numFmtId="0" fontId="0" fillId="0" borderId="0" xfId="0" applyFill="1" applyAlignment="1" applyProtection="1">
      <alignment horizontal="left"/>
    </xf>
    <xf numFmtId="170" fontId="0" fillId="0" borderId="0" xfId="0" applyNumberFormat="1" applyFill="1" applyProtection="1"/>
    <xf numFmtId="0" fontId="7" fillId="3" borderId="0" xfId="0" quotePrefix="1" applyFont="1" applyFill="1" applyAlignment="1" applyProtection="1">
      <alignment horizontal="left" vertical="center"/>
    </xf>
    <xf numFmtId="171" fontId="0" fillId="0" borderId="0" xfId="1" applyNumberFormat="1" applyFont="1" applyFill="1" applyProtection="1"/>
    <xf numFmtId="172" fontId="2" fillId="0" borderId="0" xfId="0" applyNumberFormat="1" applyFont="1" applyFill="1" applyProtection="1"/>
    <xf numFmtId="0" fontId="0" fillId="0" borderId="0" xfId="0" applyFont="1" applyFill="1" applyAlignment="1" applyProtection="1">
      <alignment horizontal="left" indent="3"/>
    </xf>
    <xf numFmtId="0" fontId="2" fillId="0" borderId="0" xfId="0" quotePrefix="1" applyFont="1" applyFill="1" applyAlignment="1" applyProtection="1">
      <alignment horizontal="left"/>
    </xf>
    <xf numFmtId="0" fontId="2" fillId="0" borderId="0" xfId="0" applyFont="1" applyFill="1" applyAlignment="1" applyProtection="1">
      <alignment horizontal="centerContinuous" vertical="top"/>
    </xf>
    <xf numFmtId="0" fontId="0" fillId="0" borderId="0" xfId="0" applyFill="1" applyAlignment="1" applyProtection="1">
      <alignment horizontal="centerContinuous" vertical="top"/>
    </xf>
    <xf numFmtId="0" fontId="5" fillId="0" borderId="0" xfId="0" applyFont="1" applyFill="1" applyAlignment="1" applyProtection="1">
      <alignment horizontal="right" vertical="center" wrapText="1"/>
    </xf>
    <xf numFmtId="8" fontId="0" fillId="0" borderId="0" xfId="0" quotePrefix="1" applyNumberFormat="1" applyFill="1" applyAlignment="1" applyProtection="1">
      <alignment horizontal="right"/>
    </xf>
    <xf numFmtId="169" fontId="0" fillId="0" borderId="0" xfId="0" applyNumberFormat="1" applyFill="1" applyProtection="1"/>
    <xf numFmtId="8" fontId="2" fillId="0" borderId="0" xfId="0" applyNumberFormat="1" applyFont="1" applyFill="1" applyProtection="1"/>
    <xf numFmtId="168" fontId="2" fillId="0" borderId="0" xfId="0" applyNumberFormat="1" applyFont="1" applyFill="1" applyBorder="1" applyProtection="1"/>
    <xf numFmtId="0" fontId="5" fillId="0" borderId="0" xfId="0" applyFont="1" applyFill="1" applyBorder="1" applyAlignment="1" applyProtection="1">
      <alignment horizontal="right"/>
    </xf>
    <xf numFmtId="167" fontId="2" fillId="0" borderId="0" xfId="0" applyNumberFormat="1" applyFont="1" applyFill="1" applyBorder="1" applyAlignment="1" applyProtection="1">
      <alignment horizontal="left"/>
    </xf>
    <xf numFmtId="167" fontId="2" fillId="0" borderId="0" xfId="0" applyNumberFormat="1" applyFont="1" applyFill="1" applyBorder="1" applyAlignment="1" applyProtection="1">
      <alignment horizontal="right"/>
    </xf>
    <xf numFmtId="0" fontId="2" fillId="0" borderId="0" xfId="0" quotePrefix="1" applyFont="1" applyFill="1" applyBorder="1" applyAlignment="1" applyProtection="1">
      <alignment horizontal="left"/>
    </xf>
    <xf numFmtId="0" fontId="2" fillId="0" borderId="0" xfId="0" applyFont="1" applyFill="1" applyBorder="1" applyProtection="1"/>
    <xf numFmtId="0" fontId="2" fillId="0" borderId="0" xfId="0" applyFont="1" applyFill="1" applyAlignment="1" applyProtection="1">
      <alignment horizontal="centerContinuous"/>
    </xf>
    <xf numFmtId="0" fontId="0" fillId="0" borderId="0" xfId="0" applyFill="1" applyAlignment="1" applyProtection="1">
      <alignment horizontal="centerContinuous"/>
    </xf>
    <xf numFmtId="0" fontId="5" fillId="0" borderId="0" xfId="0" quotePrefix="1" applyFont="1" applyFill="1" applyAlignment="1" applyProtection="1">
      <alignment horizontal="right" vertical="center"/>
    </xf>
    <xf numFmtId="0" fontId="5" fillId="0" borderId="0" xfId="0" quotePrefix="1" applyFont="1" applyFill="1" applyAlignment="1" applyProtection="1">
      <alignment horizontal="right" vertical="center" wrapText="1"/>
    </xf>
    <xf numFmtId="0" fontId="2" fillId="0" borderId="0" xfId="0" applyFont="1" applyFill="1" applyAlignment="1" applyProtection="1">
      <alignment horizontal="right"/>
    </xf>
    <xf numFmtId="8" fontId="0" fillId="0" borderId="0" xfId="0" applyNumberFormat="1" applyFill="1" applyAlignment="1" applyProtection="1">
      <alignment horizontal="right"/>
    </xf>
    <xf numFmtId="166" fontId="2" fillId="0" borderId="0" xfId="2" applyNumberFormat="1" applyFont="1" applyFill="1" applyAlignment="1" applyProtection="1">
      <alignment horizontal="right"/>
    </xf>
    <xf numFmtId="165" fontId="2" fillId="0" borderId="0" xfId="0" applyNumberFormat="1" applyFont="1" applyFill="1" applyAlignment="1" applyProtection="1">
      <alignment horizontal="right"/>
    </xf>
    <xf numFmtId="166" fontId="2" fillId="0" borderId="0" xfId="0" applyNumberFormat="1" applyFont="1" applyFill="1" applyAlignment="1" applyProtection="1">
      <alignment horizontal="right"/>
    </xf>
    <xf numFmtId="10" fontId="0" fillId="0" borderId="0" xfId="0" applyNumberFormat="1" applyFill="1" applyProtection="1">
      <protection locked="0"/>
    </xf>
    <xf numFmtId="8" fontId="0" fillId="0" borderId="0" xfId="0" applyNumberFormat="1" applyFill="1" applyProtection="1">
      <protection locked="0"/>
    </xf>
    <xf numFmtId="169" fontId="5" fillId="0" borderId="0" xfId="0" applyNumberFormat="1" applyFont="1" applyFill="1" applyAlignment="1" applyProtection="1">
      <alignment horizontal="right"/>
    </xf>
    <xf numFmtId="173" fontId="0" fillId="0" borderId="0" xfId="0" applyNumberFormat="1" applyFill="1" applyProtection="1"/>
    <xf numFmtId="173" fontId="0" fillId="0" borderId="0" xfId="0" applyNumberFormat="1" applyFill="1" applyAlignment="1" applyProtection="1">
      <alignment horizontal="right"/>
    </xf>
    <xf numFmtId="174" fontId="0" fillId="0" borderId="0" xfId="0" applyNumberFormat="1" applyFill="1" applyProtection="1"/>
    <xf numFmtId="165" fontId="0" fillId="0" borderId="0" xfId="0" applyNumberFormat="1" applyFill="1" applyProtection="1"/>
    <xf numFmtId="0" fontId="0" fillId="0" borderId="0" xfId="0" applyFont="1" applyFill="1" applyAlignment="1" applyProtection="1">
      <alignment horizontal="left"/>
    </xf>
    <xf numFmtId="164" fontId="2" fillId="0" borderId="0" xfId="0" applyNumberFormat="1" applyFont="1" applyFill="1" applyAlignment="1" applyProtection="1">
      <alignment horizontal="right"/>
    </xf>
    <xf numFmtId="0" fontId="0" fillId="0" borderId="0" xfId="0" applyFont="1" applyFill="1" applyAlignment="1" applyProtection="1">
      <alignment horizontal="right"/>
    </xf>
    <xf numFmtId="0" fontId="0" fillId="0" borderId="0" xfId="0" quotePrefix="1" applyFont="1" applyFill="1" applyAlignment="1" applyProtection="1">
      <alignment horizontal="left" indent="3"/>
    </xf>
  </cellXfs>
  <cellStyles count="4">
    <cellStyle name="Comma" xfId="1" builtinId="3"/>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152400</xdr:colOff>
      <xdr:row>38</xdr:row>
      <xdr:rowOff>114300</xdr:rowOff>
    </xdr:from>
    <xdr:ext cx="5305425" cy="196215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52400" y="8639175"/>
              <a:ext cx="5305425" cy="19621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𝑵𝑷𝑽</m:t>
                    </m:r>
                    <m:r>
                      <a:rPr lang="en-AU" sz="1800" b="1" i="1">
                        <a:latin typeface="Cambria Math" panose="02040503050406030204" pitchFamily="18" charset="0"/>
                        <a:ea typeface="Cambria Math" panose="02040503050406030204" pitchFamily="18" charset="0"/>
                      </a:rPr>
                      <m:t>=</m:t>
                    </m:r>
                    <m:nary>
                      <m:naryPr>
                        <m:chr m:val="∑"/>
                        <m:ctrlPr>
                          <a:rPr lang="en-AU" sz="1800" b="1" i="1">
                            <a:latin typeface="Cambria Math" panose="02040503050406030204" pitchFamily="18" charset="0"/>
                            <a:ea typeface="Cambria Math" panose="02040503050406030204" pitchFamily="18" charset="0"/>
                          </a:rPr>
                        </m:ctrlPr>
                      </m:naryPr>
                      <m:sub>
                        <m:r>
                          <m:rPr>
                            <m:brk m:alnAt="23"/>
                          </m:rPr>
                          <a:rPr lang="en-AU" sz="1800" b="1" i="1">
                            <a:latin typeface="Cambria Math" panose="02040503050406030204" pitchFamily="18" charset="0"/>
                            <a:ea typeface="Cambria Math" panose="02040503050406030204" pitchFamily="18" charset="0"/>
                          </a:rPr>
                          <m:t>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sub>
                      <m:sup>
                        <m:r>
                          <a:rPr lang="en-AU" sz="1800" b="1" i="1">
                            <a:latin typeface="Cambria Math" panose="02040503050406030204" pitchFamily="18" charset="0"/>
                            <a:ea typeface="Cambria Math" panose="02040503050406030204" pitchFamily="18" charset="0"/>
                          </a:rPr>
                          <m:t>𝑵</m:t>
                        </m:r>
                      </m:sup>
                      <m:e>
                        <m:f>
                          <m:fPr>
                            <m:ctrlPr>
                              <a:rPr lang="en-AU" sz="1800" b="1" i="1">
                                <a:latin typeface="Cambria Math" panose="02040503050406030204" pitchFamily="18" charset="0"/>
                                <a:ea typeface="Cambria Math" panose="02040503050406030204" pitchFamily="18" charset="0"/>
                              </a:rPr>
                            </m:ctrlPr>
                          </m:fPr>
                          <m:num>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𝒏</m:t>
                                </m:r>
                              </m:sub>
                            </m:sSub>
                          </m:num>
                          <m:den>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𝑰𝑹𝑹</m:t>
                                    </m:r>
                                  </m:e>
                                </m:d>
                              </m:e>
                              <m:sup>
                                <m:r>
                                  <a:rPr lang="en-AU" sz="1800" b="1" i="1">
                                    <a:latin typeface="Cambria Math" panose="02040503050406030204" pitchFamily="18" charset="0"/>
                                    <a:ea typeface="Cambria Math" panose="02040503050406030204" pitchFamily="18" charset="0"/>
                                  </a:rPr>
                                  <m:t>𝒏</m:t>
                                </m:r>
                              </m:sup>
                            </m:sSup>
                          </m:den>
                        </m:f>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e>
                    </m:nary>
                  </m:oMath>
                </m:oMathPara>
              </a14:m>
              <a:endParaRPr lang="en-AU" sz="1800" b="1"/>
            </a:p>
            <a:p>
              <a:r>
                <a:rPr lang="en-AU" sz="1200" b="1"/>
                <a:t>Where:</a:t>
              </a:r>
            </a:p>
            <a:p>
              <a:r>
                <a:rPr lang="en-AU" sz="1200" b="1"/>
                <a:t>NPV = Net Present Value</a:t>
              </a:r>
            </a:p>
            <a:p>
              <a:r>
                <a:rPr lang="en-AU" sz="1200" b="1"/>
                <a:t>N = Total number of periods</a:t>
              </a:r>
            </a:p>
            <a:p>
              <a:r>
                <a:rPr lang="en-AU" sz="1200" b="1"/>
                <a:t>CFn</a:t>
              </a:r>
              <a:r>
                <a:rPr lang="en-AU" sz="1200" b="1" baseline="0"/>
                <a:t> = Cash flow for a period n</a:t>
              </a:r>
            </a:p>
            <a:p>
              <a:r>
                <a:rPr lang="en-AU" sz="1200" b="1" baseline="0"/>
                <a:t>n = positive integers representing number of period from period 0</a:t>
              </a:r>
            </a:p>
            <a:p>
              <a:r>
                <a:rPr lang="en-AU" sz="1200" b="1" baseline="0"/>
                <a:t>IRR = Internal Rate of Return</a:t>
              </a:r>
              <a:endParaRPr lang="en-AU" sz="1200" b="1"/>
            </a:p>
          </xdr:txBody>
        </xdr:sp>
      </mc:Choice>
      <mc:Fallback xmlns="">
        <xdr:sp macro="" textlink="">
          <xdr:nvSpPr>
            <xdr:cNvPr id="5" name="TextBox 4"/>
            <xdr:cNvSpPr txBox="1"/>
          </xdr:nvSpPr>
          <xdr:spPr>
            <a:xfrm>
              <a:off x="152400" y="8639175"/>
              <a:ext cx="5305425" cy="19621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AU" sz="1800" b="1" i="0">
                  <a:latin typeface="Cambria Math" panose="02040503050406030204" pitchFamily="18" charset="0"/>
                </a:rPr>
                <a:t>𝑵𝑷𝑽</a:t>
              </a:r>
              <a:r>
                <a:rPr lang="en-AU" sz="1800" b="1" i="0">
                  <a:latin typeface="Cambria Math" panose="02040503050406030204" pitchFamily="18" charset="0"/>
                  <a:ea typeface="Cambria Math" panose="02040503050406030204" pitchFamily="18" charset="0"/>
                </a:rPr>
                <a:t>=∑_(𝒏=𝟎)^𝑵▒〖〖𝑪𝑭〗_𝒏/(𝟏+𝑰𝑹𝑹)^𝒏 =𝟎〗</a:t>
              </a:r>
              <a:endParaRPr lang="en-AU" sz="1800" b="1"/>
            </a:p>
            <a:p>
              <a:r>
                <a:rPr lang="en-AU" sz="1200" b="1"/>
                <a:t>Where:</a:t>
              </a:r>
            </a:p>
            <a:p>
              <a:r>
                <a:rPr lang="en-AU" sz="1200" b="1"/>
                <a:t>NPV = Net Present Value</a:t>
              </a:r>
            </a:p>
            <a:p>
              <a:r>
                <a:rPr lang="en-AU" sz="1200" b="1"/>
                <a:t>N = Total number of periods</a:t>
              </a:r>
            </a:p>
            <a:p>
              <a:r>
                <a:rPr lang="en-AU" sz="1200" b="1"/>
                <a:t>CFn</a:t>
              </a:r>
              <a:r>
                <a:rPr lang="en-AU" sz="1200" b="1" baseline="0"/>
                <a:t> = Cash flow for a period n</a:t>
              </a:r>
            </a:p>
            <a:p>
              <a:r>
                <a:rPr lang="en-AU" sz="1200" b="1" baseline="0"/>
                <a:t>n = positive integers representing number of period from period 0</a:t>
              </a:r>
            </a:p>
            <a:p>
              <a:r>
                <a:rPr lang="en-AU" sz="1200" b="1" baseline="0"/>
                <a:t>IRR = Internal Rate of Return</a:t>
              </a:r>
              <a:endParaRPr lang="en-AU" sz="1200" b="1"/>
            </a:p>
          </xdr:txBody>
        </xdr:sp>
      </mc:Fallback>
    </mc:AlternateContent>
    <xdr:clientData/>
  </xdr:oneCellAnchor>
  <xdr:oneCellAnchor>
    <xdr:from>
      <xdr:col>0</xdr:col>
      <xdr:colOff>142875</xdr:colOff>
      <xdr:row>47</xdr:row>
      <xdr:rowOff>85725</xdr:rowOff>
    </xdr:from>
    <xdr:ext cx="6934200" cy="1128194"/>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42875" y="10810875"/>
              <a:ext cx="6934200" cy="112819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AU" sz="1800" b="1" i="1">
                  <a:latin typeface="Cambria Math" panose="02040503050406030204" pitchFamily="18" charset="0"/>
                </a:rPr>
                <a:t>IF:</a:t>
              </a:r>
            </a:p>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𝑵𝑷𝑽</m:t>
                    </m:r>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𝟎</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𝟏</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𝒓</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sup>
                    </m:sSup>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𝟐</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𝒓</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𝟐</m:t>
                        </m:r>
                      </m:sup>
                    </m:sSup>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𝒏</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𝒓</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𝒏</m:t>
                        </m:r>
                      </m:sup>
                    </m:s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oMath>
                </m:oMathPara>
              </a14:m>
              <a:endParaRPr lang="en-AU" sz="1800" b="1"/>
            </a:p>
            <a:p>
              <a:pPr marL="0" indent="0"/>
              <a:r>
                <a:rPr lang="en-AU" sz="1800" b="1" i="1">
                  <a:solidFill>
                    <a:schemeClr val="tx1"/>
                  </a:solidFill>
                  <a:latin typeface="Cambria Math" panose="02040503050406030204" pitchFamily="18" charset="0"/>
                  <a:ea typeface="+mn-ea"/>
                  <a:cs typeface="+mn-cs"/>
                </a:rPr>
                <a:t>THEN:</a:t>
              </a:r>
            </a:p>
            <a:p>
              <a:pPr marL="0" indent="0"/>
              <a:r>
                <a:rPr lang="en-AU" sz="1800" b="1" i="1">
                  <a:solidFill>
                    <a:schemeClr val="tx1"/>
                  </a:solidFill>
                  <a:latin typeface="Cambria Math" panose="02040503050406030204" pitchFamily="18" charset="0"/>
                  <a:ea typeface="+mn-ea"/>
                  <a:cs typeface="+mn-cs"/>
                </a:rPr>
                <a:t>r is an Internal Rate of Return</a:t>
              </a:r>
            </a:p>
          </xdr:txBody>
        </xdr:sp>
      </mc:Choice>
      <mc:Fallback xmlns="">
        <xdr:sp macro="" textlink="">
          <xdr:nvSpPr>
            <xdr:cNvPr id="6" name="TextBox 5"/>
            <xdr:cNvSpPr txBox="1"/>
          </xdr:nvSpPr>
          <xdr:spPr>
            <a:xfrm>
              <a:off x="142875" y="10810875"/>
              <a:ext cx="6934200" cy="112819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AU" sz="1800" b="1" i="1">
                  <a:latin typeface="Cambria Math" panose="02040503050406030204" pitchFamily="18" charset="0"/>
                </a:rPr>
                <a:t>IF:</a:t>
              </a:r>
            </a:p>
            <a:p>
              <a:pPr/>
              <a:r>
                <a:rPr lang="en-AU" sz="1800" b="1" i="0">
                  <a:latin typeface="Cambria Math" panose="02040503050406030204" pitchFamily="18" charset="0"/>
                </a:rPr>
                <a:t>𝑵𝑷𝑽</a:t>
              </a:r>
              <a:r>
                <a:rPr lang="en-AU" sz="1800" b="1" i="0">
                  <a:latin typeface="Cambria Math" panose="02040503050406030204" pitchFamily="18" charset="0"/>
                  <a:ea typeface="Cambria Math" panose="02040503050406030204" pitchFamily="18" charset="0"/>
                </a:rPr>
                <a:t>=〖𝑪𝑭〗_𝟎+〖𝑪𝑭〗_𝟏 (𝟏+𝒓)^(−𝟏)+〖𝑪𝑭〗_𝟐 (𝟏+𝒓)^(−𝟐)…〖𝑪𝑭〗_𝒏 (𝟏+𝒓)^(−𝒏)=𝟎</a:t>
              </a:r>
              <a:endParaRPr lang="en-AU" sz="1800" b="1"/>
            </a:p>
            <a:p>
              <a:pPr marL="0" indent="0"/>
              <a:r>
                <a:rPr lang="en-AU" sz="1800" b="1" i="1">
                  <a:solidFill>
                    <a:schemeClr val="tx1"/>
                  </a:solidFill>
                  <a:latin typeface="Cambria Math" panose="02040503050406030204" pitchFamily="18" charset="0"/>
                  <a:ea typeface="+mn-ea"/>
                  <a:cs typeface="+mn-cs"/>
                </a:rPr>
                <a:t>THEN:</a:t>
              </a:r>
            </a:p>
            <a:p>
              <a:pPr marL="0" indent="0"/>
              <a:r>
                <a:rPr lang="en-AU" sz="1800" b="1" i="1">
                  <a:solidFill>
                    <a:schemeClr val="tx1"/>
                  </a:solidFill>
                  <a:latin typeface="Cambria Math" panose="02040503050406030204" pitchFamily="18" charset="0"/>
                  <a:ea typeface="+mn-ea"/>
                  <a:cs typeface="+mn-cs"/>
                </a:rPr>
                <a:t>r is an Internal Rate of Return</a:t>
              </a:r>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E89"/>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7" t="s">
        <v>10</v>
      </c>
      <c r="B1" s="38"/>
      <c r="C1" s="38"/>
      <c r="D1" s="39" t="s">
        <v>157</v>
      </c>
      <c r="E1" s="40"/>
    </row>
    <row r="2" spans="1:5" ht="15" customHeight="1" x14ac:dyDescent="0.25">
      <c r="A2" s="4"/>
      <c r="B2" s="5"/>
      <c r="C2" s="5"/>
      <c r="D2" s="6"/>
    </row>
    <row r="3" spans="1:5" ht="15.75" x14ac:dyDescent="0.25">
      <c r="A3" s="4" t="s">
        <v>73</v>
      </c>
      <c r="B3" s="5"/>
      <c r="C3" s="5"/>
      <c r="D3" s="7" t="str">
        <f>HYPERLINK("http://www.rondebruin.nl/efb/efb.htm","Visit the Excel Function Bible website")</f>
        <v>Visit the Excel Function Bible website</v>
      </c>
    </row>
    <row r="4" spans="1:5" ht="15" customHeight="1" x14ac:dyDescent="0.2">
      <c r="A4" s="8" t="s">
        <v>93</v>
      </c>
      <c r="B4" s="9"/>
      <c r="C4" s="9"/>
      <c r="D4" s="10" t="s">
        <v>153</v>
      </c>
    </row>
    <row r="5" spans="1:5" x14ac:dyDescent="0.2">
      <c r="A5" s="11"/>
      <c r="B5" s="5"/>
      <c r="C5" s="5"/>
      <c r="D5" s="10"/>
    </row>
    <row r="6" spans="1:5" ht="15.75" x14ac:dyDescent="0.25">
      <c r="A6" s="4" t="s">
        <v>90</v>
      </c>
      <c r="B6" s="11"/>
      <c r="C6" s="11"/>
      <c r="D6" s="12" t="s">
        <v>154</v>
      </c>
    </row>
    <row r="7" spans="1:5" x14ac:dyDescent="0.2">
      <c r="A7" s="8" t="s">
        <v>91</v>
      </c>
      <c r="B7" s="11"/>
      <c r="C7" s="11"/>
      <c r="D7" s="10" t="s">
        <v>156</v>
      </c>
    </row>
    <row r="8" spans="1:5" x14ac:dyDescent="0.2">
      <c r="A8" s="13"/>
      <c r="B8" s="11"/>
      <c r="C8" s="11"/>
      <c r="D8" s="10" t="s">
        <v>155</v>
      </c>
    </row>
    <row r="9" spans="1:5" x14ac:dyDescent="0.2">
      <c r="A9" s="14" t="s">
        <v>92</v>
      </c>
      <c r="B9" s="11"/>
      <c r="C9" s="11"/>
      <c r="D9" s="10"/>
    </row>
    <row r="10" spans="1:5" x14ac:dyDescent="0.2">
      <c r="A10" s="13"/>
      <c r="B10" s="11"/>
      <c r="C10" s="11"/>
      <c r="D10" s="7" t="str">
        <f>HYPERLINK("..\efb_Excel%20Functions%20Bible.xlsx","Go back to or open the EFB menu workbook")</f>
        <v>Go back to or open the EFB menu workbook</v>
      </c>
    </row>
    <row r="11" spans="1:5" ht="15.75" x14ac:dyDescent="0.25">
      <c r="A11" s="4" t="s">
        <v>89</v>
      </c>
      <c r="B11" s="5"/>
      <c r="C11" s="5"/>
      <c r="D11" s="10"/>
    </row>
    <row r="12" spans="1:5" x14ac:dyDescent="0.2">
      <c r="A12" s="11"/>
      <c r="B12" s="5"/>
      <c r="C12" s="5"/>
      <c r="D12" s="10"/>
    </row>
    <row r="13" spans="1:5" x14ac:dyDescent="0.2">
      <c r="A13" s="11" t="s">
        <v>88</v>
      </c>
      <c r="B13" s="5"/>
      <c r="C13" s="5"/>
      <c r="D13" s="10"/>
    </row>
    <row r="14" spans="1:5" x14ac:dyDescent="0.2">
      <c r="A14" s="11"/>
      <c r="B14" s="5"/>
      <c r="C14" s="5"/>
      <c r="D14" s="10"/>
    </row>
    <row r="15" spans="1:5" x14ac:dyDescent="0.2">
      <c r="A15" s="11" t="s">
        <v>87</v>
      </c>
      <c r="B15" s="5"/>
      <c r="C15" s="5"/>
      <c r="D15" s="12"/>
    </row>
    <row r="16" spans="1:5" x14ac:dyDescent="0.2">
      <c r="A16" s="11"/>
      <c r="B16" s="5"/>
      <c r="C16" s="5"/>
      <c r="D16" s="5"/>
    </row>
    <row r="17" spans="1:4" ht="15.75" x14ac:dyDescent="0.25">
      <c r="A17" s="4" t="s">
        <v>86</v>
      </c>
      <c r="B17" s="5"/>
      <c r="C17" s="5"/>
      <c r="D17" s="5"/>
    </row>
    <row r="18" spans="1:4" x14ac:dyDescent="0.2">
      <c r="A18" s="5"/>
      <c r="B18" s="5"/>
      <c r="C18" s="5"/>
      <c r="D18" s="5"/>
    </row>
    <row r="19" spans="1:4" s="3" customFormat="1" x14ac:dyDescent="0.2">
      <c r="A19" s="11" t="s">
        <v>85</v>
      </c>
      <c r="B19" s="11"/>
      <c r="C19" s="11"/>
      <c r="D19" s="11"/>
    </row>
    <row r="20" spans="1:4" x14ac:dyDescent="0.2">
      <c r="A20" s="15" t="s">
        <v>84</v>
      </c>
      <c r="B20" s="5"/>
      <c r="C20" s="5"/>
      <c r="D20" s="5"/>
    </row>
    <row r="21" spans="1:4" x14ac:dyDescent="0.2">
      <c r="A21" s="15" t="s">
        <v>83</v>
      </c>
      <c r="B21" s="5"/>
      <c r="C21" s="5"/>
      <c r="D21" s="5"/>
    </row>
    <row r="22" spans="1:4" x14ac:dyDescent="0.2">
      <c r="A22" s="16" t="s">
        <v>82</v>
      </c>
      <c r="B22" s="5"/>
      <c r="C22" s="5"/>
      <c r="D22" s="5"/>
    </row>
    <row r="23" spans="1:4" x14ac:dyDescent="0.2">
      <c r="A23" s="16" t="s">
        <v>81</v>
      </c>
      <c r="B23" s="5"/>
      <c r="C23" s="5"/>
      <c r="D23" s="5"/>
    </row>
    <row r="24" spans="1:4" x14ac:dyDescent="0.2">
      <c r="A24" s="16"/>
      <c r="B24" s="5"/>
      <c r="C24" s="5"/>
      <c r="D24" s="5"/>
    </row>
    <row r="25" spans="1:4" x14ac:dyDescent="0.2">
      <c r="A25" s="17" t="s">
        <v>80</v>
      </c>
      <c r="B25" s="5"/>
      <c r="C25" s="5"/>
      <c r="D25" s="5"/>
    </row>
    <row r="26" spans="1:4" x14ac:dyDescent="0.2">
      <c r="A26" s="17"/>
      <c r="B26" s="5"/>
      <c r="C26" s="5"/>
      <c r="D26" s="5"/>
    </row>
    <row r="27" spans="1:4" x14ac:dyDescent="0.2">
      <c r="A27" s="17" t="s">
        <v>79</v>
      </c>
      <c r="B27" s="5"/>
      <c r="C27" s="5"/>
      <c r="D27" s="5"/>
    </row>
    <row r="28" spans="1:4" x14ac:dyDescent="0.2">
      <c r="A28" s="11"/>
      <c r="B28" s="5"/>
      <c r="C28" s="5"/>
      <c r="D28" s="5"/>
    </row>
    <row r="29" spans="1:4" ht="15.75" x14ac:dyDescent="0.25">
      <c r="A29" s="4" t="s">
        <v>78</v>
      </c>
      <c r="B29" s="5"/>
      <c r="C29" s="5"/>
      <c r="D29" s="5"/>
    </row>
    <row r="30" spans="1:4" x14ac:dyDescent="0.2">
      <c r="A30" s="18" t="s">
        <v>77</v>
      </c>
      <c r="B30" s="5"/>
      <c r="C30" s="5"/>
      <c r="D30" s="5"/>
    </row>
    <row r="31" spans="1:4" x14ac:dyDescent="0.2">
      <c r="A31" s="19"/>
      <c r="B31" s="5"/>
      <c r="C31" s="5"/>
      <c r="D31" s="5"/>
    </row>
    <row r="32" spans="1:4" ht="15.75" x14ac:dyDescent="0.25">
      <c r="A32" s="4" t="s">
        <v>76</v>
      </c>
      <c r="B32" s="5"/>
      <c r="C32" s="5"/>
      <c r="D32" s="5"/>
    </row>
    <row r="33" spans="1:4" x14ac:dyDescent="0.2">
      <c r="A33" s="20" t="s">
        <v>75</v>
      </c>
      <c r="B33" s="20" t="s">
        <v>74</v>
      </c>
      <c r="C33" s="20" t="s">
        <v>73</v>
      </c>
      <c r="D33" s="20" t="s">
        <v>72</v>
      </c>
    </row>
    <row r="34" spans="1:4" ht="76.5" x14ac:dyDescent="0.2">
      <c r="A34" s="21" t="s">
        <v>71</v>
      </c>
      <c r="B34" s="21" t="s">
        <v>70</v>
      </c>
      <c r="C34" s="22" t="s">
        <v>69</v>
      </c>
      <c r="D34" s="22" t="s">
        <v>68</v>
      </c>
    </row>
    <row r="35" spans="1:4" ht="76.5" x14ac:dyDescent="0.2">
      <c r="A35" s="23" t="s">
        <v>67</v>
      </c>
      <c r="B35" s="23" t="s">
        <v>66</v>
      </c>
      <c r="C35" s="24" t="s">
        <v>65</v>
      </c>
      <c r="D35" s="22" t="s">
        <v>64</v>
      </c>
    </row>
    <row r="36" spans="1:4" x14ac:dyDescent="0.2">
      <c r="A36" s="5"/>
      <c r="B36" s="5"/>
      <c r="C36" s="5"/>
      <c r="D36" s="5"/>
    </row>
    <row r="37" spans="1:4" ht="15.75" x14ac:dyDescent="0.25">
      <c r="A37" s="4" t="s">
        <v>94</v>
      </c>
      <c r="B37" s="5"/>
      <c r="C37" s="5"/>
      <c r="D37" s="5"/>
    </row>
    <row r="38" spans="1:4" s="3" customFormat="1" x14ac:dyDescent="0.2">
      <c r="A38" s="11" t="s">
        <v>63</v>
      </c>
      <c r="B38" s="11"/>
      <c r="C38" s="11"/>
      <c r="D38" s="11"/>
    </row>
    <row r="39" spans="1:4" ht="176.25" customHeight="1" x14ac:dyDescent="0.2">
      <c r="A39" s="25"/>
      <c r="B39" s="5"/>
      <c r="C39" s="5"/>
      <c r="D39" s="5"/>
    </row>
    <row r="40" spans="1:4" x14ac:dyDescent="0.2">
      <c r="A40" s="8" t="s">
        <v>109</v>
      </c>
      <c r="B40" s="5"/>
      <c r="C40" s="5"/>
      <c r="D40" s="5"/>
    </row>
    <row r="41" spans="1:4" ht="15.75" x14ac:dyDescent="0.25">
      <c r="A41" s="26" t="s">
        <v>105</v>
      </c>
      <c r="B41" s="5"/>
      <c r="C41" s="5"/>
      <c r="D41" s="5"/>
    </row>
    <row r="42" spans="1:4" x14ac:dyDescent="0.2">
      <c r="A42" s="27" t="s">
        <v>106</v>
      </c>
      <c r="B42" s="5"/>
      <c r="C42" s="5"/>
      <c r="D42" s="5"/>
    </row>
    <row r="43" spans="1:4" x14ac:dyDescent="0.2">
      <c r="A43" s="27" t="s">
        <v>108</v>
      </c>
      <c r="B43" s="5"/>
      <c r="C43" s="5"/>
      <c r="D43" s="5"/>
    </row>
    <row r="44" spans="1:4" x14ac:dyDescent="0.2">
      <c r="A44" s="27" t="s">
        <v>107</v>
      </c>
      <c r="B44" s="5"/>
      <c r="C44" s="5"/>
      <c r="D44" s="5"/>
    </row>
    <row r="45" spans="1:4" x14ac:dyDescent="0.2">
      <c r="A45" s="11"/>
      <c r="B45" s="5"/>
      <c r="C45" s="5"/>
      <c r="D45" s="5"/>
    </row>
    <row r="46" spans="1:4" x14ac:dyDescent="0.2">
      <c r="A46" s="11" t="s">
        <v>62</v>
      </c>
      <c r="B46" s="5"/>
      <c r="C46" s="5"/>
      <c r="D46" s="5"/>
    </row>
    <row r="47" spans="1:4" x14ac:dyDescent="0.2">
      <c r="A47" s="11"/>
      <c r="B47" s="5"/>
      <c r="C47" s="5"/>
      <c r="D47" s="5"/>
    </row>
    <row r="48" spans="1:4" ht="102.75" customHeight="1" x14ac:dyDescent="0.2">
      <c r="A48" s="11"/>
      <c r="B48" s="5"/>
      <c r="C48" s="5"/>
      <c r="D48" s="5"/>
    </row>
    <row r="49" spans="1:4" x14ac:dyDescent="0.2">
      <c r="A49" s="11"/>
      <c r="B49" s="5"/>
      <c r="C49" s="5"/>
      <c r="D49" s="5"/>
    </row>
    <row r="50" spans="1:4" x14ac:dyDescent="0.2">
      <c r="A50" s="8" t="s">
        <v>101</v>
      </c>
      <c r="B50" s="5"/>
      <c r="C50" s="5"/>
      <c r="D50" s="5"/>
    </row>
    <row r="51" spans="1:4" ht="15.75" x14ac:dyDescent="0.25">
      <c r="A51" s="26" t="s">
        <v>102</v>
      </c>
      <c r="B51" s="5"/>
      <c r="C51" s="5"/>
      <c r="D51" s="5"/>
    </row>
    <row r="52" spans="1:4" x14ac:dyDescent="0.2">
      <c r="A52" s="6" t="s">
        <v>103</v>
      </c>
      <c r="B52" s="5"/>
      <c r="C52" s="5"/>
      <c r="D52" s="5"/>
    </row>
    <row r="53" spans="1:4" x14ac:dyDescent="0.2">
      <c r="A53" s="6" t="s">
        <v>104</v>
      </c>
      <c r="B53" s="5"/>
      <c r="C53" s="5"/>
      <c r="D53" s="5"/>
    </row>
    <row r="54" spans="1:4" x14ac:dyDescent="0.2">
      <c r="A54" s="11"/>
      <c r="B54" s="5"/>
      <c r="C54" s="5"/>
      <c r="D54" s="5"/>
    </row>
    <row r="55" spans="1:4" x14ac:dyDescent="0.2">
      <c r="A55" s="28" t="s">
        <v>61</v>
      </c>
      <c r="B55" s="5"/>
      <c r="C55" s="5"/>
      <c r="D55" s="5"/>
    </row>
    <row r="56" spans="1:4" x14ac:dyDescent="0.2">
      <c r="A56" s="28" t="s">
        <v>60</v>
      </c>
      <c r="B56" s="5"/>
      <c r="C56" s="5"/>
      <c r="D56" s="5"/>
    </row>
    <row r="57" spans="1:4" x14ac:dyDescent="0.2">
      <c r="A57" s="28" t="s">
        <v>59</v>
      </c>
      <c r="B57" s="5"/>
      <c r="C57" s="5"/>
      <c r="D57" s="5"/>
    </row>
    <row r="58" spans="1:4" x14ac:dyDescent="0.2">
      <c r="A58" s="28" t="s">
        <v>58</v>
      </c>
      <c r="B58" s="5"/>
      <c r="C58" s="5"/>
      <c r="D58" s="5"/>
    </row>
    <row r="59" spans="1:4" x14ac:dyDescent="0.2">
      <c r="A59" s="5"/>
      <c r="B59" s="5"/>
      <c r="C59" s="5"/>
      <c r="D59" s="5"/>
    </row>
    <row r="60" spans="1:4" ht="15.75" x14ac:dyDescent="0.25">
      <c r="A60" s="29" t="s">
        <v>116</v>
      </c>
      <c r="B60" s="5"/>
      <c r="C60" s="5"/>
      <c r="D60" s="5"/>
    </row>
    <row r="61" spans="1:4" x14ac:dyDescent="0.2">
      <c r="A61" s="30" t="s">
        <v>117</v>
      </c>
      <c r="B61" s="5"/>
      <c r="C61" s="5"/>
      <c r="D61" s="5"/>
    </row>
    <row r="62" spans="1:4" ht="30" customHeight="1" x14ac:dyDescent="0.2">
      <c r="A62" s="31" t="s">
        <v>18</v>
      </c>
      <c r="B62" s="32" t="s">
        <v>121</v>
      </c>
      <c r="C62" s="5"/>
      <c r="D62" s="5"/>
    </row>
    <row r="63" spans="1:4" ht="30" customHeight="1" x14ac:dyDescent="0.2">
      <c r="A63" s="31" t="s">
        <v>118</v>
      </c>
      <c r="B63" s="32" t="s">
        <v>122</v>
      </c>
      <c r="C63" s="5"/>
      <c r="D63" s="5"/>
    </row>
    <row r="64" spans="1:4" ht="30" customHeight="1" x14ac:dyDescent="0.2">
      <c r="A64" s="31" t="s">
        <v>119</v>
      </c>
      <c r="B64" s="32" t="s">
        <v>123</v>
      </c>
      <c r="C64" s="5"/>
      <c r="D64" s="5"/>
    </row>
    <row r="65" spans="1:4" ht="30" customHeight="1" x14ac:dyDescent="0.2">
      <c r="A65" s="31" t="s">
        <v>120</v>
      </c>
      <c r="B65" s="32" t="s">
        <v>124</v>
      </c>
      <c r="C65" s="5"/>
      <c r="D65" s="5"/>
    </row>
    <row r="66" spans="1:4" x14ac:dyDescent="0.2">
      <c r="A66" s="23"/>
      <c r="B66" s="23"/>
      <c r="C66" s="24"/>
      <c r="D66" s="24"/>
    </row>
    <row r="67" spans="1:4" ht="15.75" x14ac:dyDescent="0.25">
      <c r="A67" s="4" t="s">
        <v>57</v>
      </c>
      <c r="B67" s="5"/>
      <c r="C67" s="5"/>
      <c r="D67" s="5"/>
    </row>
    <row r="68" spans="1:4" x14ac:dyDescent="0.2">
      <c r="A68" s="5"/>
      <c r="B68" s="5"/>
      <c r="C68" s="5"/>
      <c r="D68" s="5"/>
    </row>
    <row r="69" spans="1:4" x14ac:dyDescent="0.2">
      <c r="A69" s="20" t="s">
        <v>56</v>
      </c>
      <c r="B69" s="5"/>
      <c r="C69" s="5"/>
      <c r="D69" s="5"/>
    </row>
    <row r="70" spans="1:4" x14ac:dyDescent="0.2">
      <c r="A70" s="33" t="str">
        <f>'Example 1'!A1</f>
        <v>Example 1:- Simple Entry Of IRR Function: Initial (period 0) Investment Followed By A Return.</v>
      </c>
      <c r="B70" s="5"/>
      <c r="C70" s="5"/>
      <c r="D70" s="5"/>
    </row>
    <row r="71" spans="1:4" x14ac:dyDescent="0.2">
      <c r="A71" s="33" t="str">
        <f>'Example 2'!A1</f>
        <v>Example 2:- Simple Crosscheck Of IRR Function Using NPV.</v>
      </c>
      <c r="B71" s="5"/>
      <c r="C71" s="5"/>
      <c r="D71" s="5"/>
    </row>
    <row r="72" spans="1:4" x14ac:dyDescent="0.2">
      <c r="A72" s="33" t="str">
        <f>'Example 3'!A1</f>
        <v>Example 3:- Crosscheck Of IRR Using The Sum Of PVs Definition Of NPV</v>
      </c>
      <c r="B72" s="5"/>
      <c r="C72" s="5"/>
      <c r="D72" s="5"/>
    </row>
    <row r="73" spans="1:4" x14ac:dyDescent="0.2">
      <c r="A73" s="33" t="str">
        <f>'Example 4'!A1</f>
        <v>Example 4:- Problems With Cash Flows For IRR Analysis: Validity Issues And Solutions</v>
      </c>
      <c r="B73" s="5"/>
      <c r="C73" s="5"/>
      <c r="D73" s="5"/>
    </row>
    <row r="74" spans="1:4" x14ac:dyDescent="0.2">
      <c r="A74" s="33" t="str">
        <f>'Example 5'!A1</f>
        <v>Example 5:- Potential For Multiple IRRs.</v>
      </c>
      <c r="B74" s="5"/>
      <c r="C74" s="5"/>
      <c r="D74" s="5"/>
    </row>
    <row r="75" spans="1:4" x14ac:dyDescent="0.2">
      <c r="A75" s="33" t="s">
        <v>139</v>
      </c>
      <c r="B75" s="5"/>
      <c r="C75" s="5"/>
      <c r="D75" s="5"/>
    </row>
    <row r="76" spans="1:4" x14ac:dyDescent="0.2">
      <c r="A76" s="33" t="s">
        <v>152</v>
      </c>
      <c r="B76" s="5"/>
      <c r="C76" s="5"/>
      <c r="D76" s="5"/>
    </row>
    <row r="77" spans="1:4" x14ac:dyDescent="0.2">
      <c r="A77" s="5"/>
      <c r="B77" s="5"/>
      <c r="C77" s="5"/>
      <c r="D77" s="5"/>
    </row>
    <row r="78" spans="1:4" ht="15.75" x14ac:dyDescent="0.25">
      <c r="A78" s="4" t="s">
        <v>6</v>
      </c>
      <c r="B78" s="5"/>
      <c r="C78" s="5"/>
      <c r="D78" s="5"/>
    </row>
    <row r="79" spans="1:4" x14ac:dyDescent="0.2">
      <c r="A79" s="5"/>
      <c r="B79" s="5"/>
      <c r="C79" s="5"/>
      <c r="D79" s="5"/>
    </row>
    <row r="80" spans="1:4" x14ac:dyDescent="0.2">
      <c r="A80" s="34" t="s">
        <v>5</v>
      </c>
      <c r="B80" s="5"/>
      <c r="C80" s="5"/>
      <c r="D80" s="5"/>
    </row>
    <row r="81" spans="1:4" x14ac:dyDescent="0.2">
      <c r="A81" s="5"/>
      <c r="B81" s="5"/>
      <c r="C81" s="5"/>
      <c r="D81" s="5"/>
    </row>
    <row r="82" spans="1:4" x14ac:dyDescent="0.2">
      <c r="A82" s="17" t="s">
        <v>4</v>
      </c>
      <c r="B82" s="5"/>
      <c r="C82" s="5"/>
      <c r="D82" s="5"/>
    </row>
    <row r="83" spans="1:4" x14ac:dyDescent="0.2">
      <c r="A83" s="17" t="s">
        <v>3</v>
      </c>
      <c r="B83" s="5"/>
      <c r="C83" s="5"/>
      <c r="D83" s="5"/>
    </row>
    <row r="84" spans="1:4" x14ac:dyDescent="0.2">
      <c r="A84" s="15" t="s">
        <v>2</v>
      </c>
      <c r="B84" s="5"/>
      <c r="C84" s="5"/>
      <c r="D84" s="5"/>
    </row>
    <row r="85" spans="1:4" x14ac:dyDescent="0.2">
      <c r="A85" s="15" t="s">
        <v>1</v>
      </c>
      <c r="B85" s="5"/>
      <c r="C85" s="5"/>
      <c r="D85" s="5"/>
    </row>
    <row r="86" spans="1:4" x14ac:dyDescent="0.2">
      <c r="A86" s="17"/>
      <c r="B86" s="5"/>
      <c r="C86" s="5"/>
      <c r="D86" s="5"/>
    </row>
    <row r="87" spans="1:4" x14ac:dyDescent="0.2">
      <c r="A87" s="35" t="s">
        <v>0</v>
      </c>
      <c r="B87" s="5"/>
      <c r="C87" s="5"/>
      <c r="D87" s="5"/>
    </row>
    <row r="88" spans="1:4" x14ac:dyDescent="0.2">
      <c r="A88" s="17"/>
      <c r="B88" s="5"/>
      <c r="C88" s="5"/>
      <c r="D88" s="5"/>
    </row>
    <row r="89" spans="1:4" x14ac:dyDescent="0.2">
      <c r="A89" s="36"/>
      <c r="B89" s="36"/>
      <c r="C89" s="36"/>
      <c r="D89" s="36"/>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E1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6" t="s">
        <v>55</v>
      </c>
      <c r="B1" s="47"/>
      <c r="C1" s="47"/>
      <c r="D1" s="48"/>
      <c r="E1" s="48"/>
    </row>
    <row r="2" spans="1:5" ht="15" customHeight="1" x14ac:dyDescent="0.2">
      <c r="A2" s="5"/>
      <c r="B2" s="5"/>
      <c r="C2" s="5"/>
      <c r="D2" s="5"/>
      <c r="E2" s="5"/>
    </row>
    <row r="3" spans="1:5" x14ac:dyDescent="0.2">
      <c r="A3" s="11" t="s">
        <v>54</v>
      </c>
      <c r="B3" s="5"/>
      <c r="C3" s="5"/>
      <c r="D3" s="5"/>
      <c r="E3" s="5"/>
    </row>
    <row r="4" spans="1:5" x14ac:dyDescent="0.2">
      <c r="A4" s="5"/>
      <c r="B4" s="5"/>
      <c r="C4" s="5"/>
      <c r="D4" s="5"/>
      <c r="E4" s="5"/>
    </row>
    <row r="5" spans="1:5" x14ac:dyDescent="0.2">
      <c r="A5" s="41" t="s">
        <v>13</v>
      </c>
      <c r="B5" s="41" t="s">
        <v>42</v>
      </c>
      <c r="C5" s="5"/>
      <c r="D5" s="5"/>
      <c r="E5" s="5"/>
    </row>
    <row r="6" spans="1:5" x14ac:dyDescent="0.2">
      <c r="A6" s="20">
        <v>0</v>
      </c>
      <c r="B6" s="42">
        <v>-100000</v>
      </c>
      <c r="C6" s="5"/>
      <c r="D6" s="5"/>
      <c r="E6" s="5"/>
    </row>
    <row r="7" spans="1:5" x14ac:dyDescent="0.2">
      <c r="A7" s="20">
        <v>1</v>
      </c>
      <c r="B7" s="42">
        <v>110000</v>
      </c>
      <c r="C7" s="5"/>
      <c r="D7" s="5"/>
      <c r="E7" s="5"/>
    </row>
    <row r="8" spans="1:5" x14ac:dyDescent="0.2">
      <c r="A8" s="5"/>
      <c r="B8" s="5"/>
      <c r="C8" s="5"/>
      <c r="D8" s="5"/>
      <c r="E8" s="5"/>
    </row>
    <row r="9" spans="1:5" x14ac:dyDescent="0.2">
      <c r="A9" s="43" t="s">
        <v>10</v>
      </c>
      <c r="B9" s="44">
        <f>IRR(B6:B7,0)</f>
        <v>0.10000000000000009</v>
      </c>
      <c r="C9" s="11" t="s">
        <v>53</v>
      </c>
      <c r="D9" s="5"/>
      <c r="E9" s="5"/>
    </row>
    <row r="10" spans="1:5" x14ac:dyDescent="0.2">
      <c r="A10" s="11" t="str">
        <f ca="1">"Formula Used in "&amp;ADDRESS(ROW(B9),COLUMN(B9),4)&amp;"  &gt;&gt;   "&amp;_xlfn.FORMULATEXT(B9)</f>
        <v>Formula Used in B9  &gt;&gt;   =IRR(B6:B7,0)</v>
      </c>
      <c r="B10" s="44"/>
      <c r="C10" s="11"/>
      <c r="D10" s="5"/>
      <c r="E10" s="5"/>
    </row>
    <row r="11" spans="1:5" x14ac:dyDescent="0.2">
      <c r="A11" s="43"/>
      <c r="B11" s="44"/>
      <c r="C11" s="11"/>
      <c r="D11" s="5"/>
      <c r="E11" s="5"/>
    </row>
    <row r="12" spans="1:5" x14ac:dyDescent="0.2">
      <c r="A12" s="45" t="s">
        <v>37</v>
      </c>
      <c r="B12" s="44"/>
      <c r="C12" s="11"/>
      <c r="D12" s="5"/>
      <c r="E12" s="5"/>
    </row>
    <row r="13" spans="1:5" x14ac:dyDescent="0.2">
      <c r="A13" s="17" t="s">
        <v>52</v>
      </c>
      <c r="B13" s="44"/>
      <c r="C13" s="11"/>
      <c r="D13" s="5"/>
      <c r="E13" s="5"/>
    </row>
    <row r="14" spans="1:5" x14ac:dyDescent="0.2">
      <c r="A14" s="17" t="s">
        <v>51</v>
      </c>
      <c r="B14" s="44"/>
      <c r="C14" s="11"/>
      <c r="D14" s="5"/>
      <c r="E14" s="5"/>
    </row>
    <row r="15" spans="1:5" x14ac:dyDescent="0.2">
      <c r="A15" s="17" t="s">
        <v>50</v>
      </c>
      <c r="B15" s="44"/>
      <c r="C15" s="11"/>
      <c r="D15" s="5"/>
      <c r="E15" s="5"/>
    </row>
    <row r="16" spans="1:5" x14ac:dyDescent="0.2">
      <c r="A16" s="17" t="s">
        <v>49</v>
      </c>
      <c r="B16" s="44"/>
      <c r="C16" s="11"/>
      <c r="D16" s="5"/>
      <c r="E16" s="5"/>
    </row>
    <row r="17" spans="1:5" x14ac:dyDescent="0.2">
      <c r="A17" s="17" t="s">
        <v>48</v>
      </c>
      <c r="B17" s="44"/>
      <c r="C17" s="11"/>
      <c r="D17" s="5"/>
      <c r="E17" s="5"/>
    </row>
    <row r="18" spans="1:5" x14ac:dyDescent="0.2">
      <c r="A18" s="11"/>
      <c r="B18" s="5"/>
      <c r="C18" s="5"/>
      <c r="D18" s="5"/>
      <c r="E18"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sheetPr>
  <dimension ref="A1:E2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1" t="s">
        <v>112</v>
      </c>
      <c r="B1" s="47"/>
      <c r="C1" s="47"/>
      <c r="D1" s="48"/>
      <c r="E1" s="48"/>
    </row>
    <row r="2" spans="1:5" ht="15" customHeight="1" x14ac:dyDescent="0.2">
      <c r="A2" s="5"/>
      <c r="B2" s="5"/>
      <c r="C2" s="5"/>
      <c r="D2" s="5"/>
      <c r="E2" s="5"/>
    </row>
    <row r="3" spans="1:5" x14ac:dyDescent="0.2">
      <c r="A3" s="11" t="s">
        <v>44</v>
      </c>
      <c r="B3" s="5"/>
      <c r="C3" s="5"/>
      <c r="D3" s="5"/>
      <c r="E3" s="5"/>
    </row>
    <row r="4" spans="1:5" x14ac:dyDescent="0.2">
      <c r="A4" s="5"/>
      <c r="B4" s="5"/>
      <c r="C4" s="5"/>
      <c r="D4" s="5"/>
      <c r="E4" s="5"/>
    </row>
    <row r="5" spans="1:5" x14ac:dyDescent="0.2">
      <c r="A5" s="41" t="s">
        <v>43</v>
      </c>
      <c r="B5" s="41" t="s">
        <v>42</v>
      </c>
      <c r="C5" s="5"/>
      <c r="D5" s="5"/>
      <c r="E5" s="5"/>
    </row>
    <row r="6" spans="1:5" x14ac:dyDescent="0.2">
      <c r="A6" s="20">
        <v>0</v>
      </c>
      <c r="B6" s="42">
        <v>-100000</v>
      </c>
      <c r="C6" s="5"/>
      <c r="D6" s="5"/>
      <c r="E6" s="5"/>
    </row>
    <row r="7" spans="1:5" x14ac:dyDescent="0.2">
      <c r="A7" s="20">
        <v>1</v>
      </c>
      <c r="B7" s="42">
        <v>26000</v>
      </c>
      <c r="C7" s="5"/>
      <c r="D7" s="5"/>
      <c r="E7" s="5"/>
    </row>
    <row r="8" spans="1:5" x14ac:dyDescent="0.2">
      <c r="A8" s="20">
        <v>2</v>
      </c>
      <c r="B8" s="42">
        <v>26000</v>
      </c>
      <c r="C8" s="5"/>
      <c r="D8" s="5"/>
      <c r="E8" s="5"/>
    </row>
    <row r="9" spans="1:5" x14ac:dyDescent="0.2">
      <c r="A9" s="20">
        <v>3</v>
      </c>
      <c r="B9" s="42">
        <v>26000</v>
      </c>
      <c r="C9" s="5"/>
      <c r="D9" s="5"/>
      <c r="E9" s="5"/>
    </row>
    <row r="10" spans="1:5" x14ac:dyDescent="0.2">
      <c r="A10" s="20">
        <v>4</v>
      </c>
      <c r="B10" s="42">
        <v>26000</v>
      </c>
      <c r="C10" s="5"/>
      <c r="D10" s="5"/>
      <c r="E10" s="5"/>
    </row>
    <row r="11" spans="1:5" x14ac:dyDescent="0.2">
      <c r="A11" s="5"/>
      <c r="B11" s="5"/>
      <c r="C11" s="5"/>
      <c r="D11" s="5"/>
      <c r="E11" s="5"/>
    </row>
    <row r="12" spans="1:5" x14ac:dyDescent="0.2">
      <c r="A12" s="43" t="s">
        <v>10</v>
      </c>
      <c r="B12" s="44">
        <f>IRR(B6:B10,0)</f>
        <v>1.5874990843607328E-2</v>
      </c>
      <c r="C12" s="11" t="str">
        <f>"per "&amp;A5&amp;" effective."</f>
        <v>per Quarter effective.</v>
      </c>
      <c r="D12" s="5"/>
      <c r="E12" s="5"/>
    </row>
    <row r="13" spans="1:5" x14ac:dyDescent="0.2">
      <c r="A13" s="11" t="str">
        <f ca="1">"Formula Used in "&amp;ADDRESS(ROW(B12),COLUMN(B12),4)&amp;"  &gt;&gt;   "&amp;_xlfn.FORMULATEXT(B12)</f>
        <v>Formula Used in B12  &gt;&gt;   =IRR(B6:B10,0)</v>
      </c>
      <c r="B13" s="44"/>
      <c r="C13" s="11"/>
      <c r="D13" s="5"/>
      <c r="E13" s="5"/>
    </row>
    <row r="14" spans="1:5" x14ac:dyDescent="0.2">
      <c r="A14" s="43"/>
      <c r="B14" s="44"/>
      <c r="C14" s="11"/>
      <c r="D14" s="5"/>
      <c r="E14" s="5"/>
    </row>
    <row r="15" spans="1:5" x14ac:dyDescent="0.2">
      <c r="A15" s="49" t="s">
        <v>47</v>
      </c>
      <c r="B15" s="50">
        <f>NPV(B12,B7:B10)+B6</f>
        <v>1.2369127944111824E-9</v>
      </c>
      <c r="C15" s="11"/>
      <c r="D15" s="5"/>
      <c r="E15" s="5"/>
    </row>
    <row r="16" spans="1:5" x14ac:dyDescent="0.2">
      <c r="A16" s="11" t="str">
        <f ca="1">"Formula Used in "&amp;ADDRESS(ROW(B15),COLUMN(B15),4)&amp;"  &gt;&gt;   "&amp;_xlfn.FORMULATEXT(B15)</f>
        <v>Formula Used in B15  &gt;&gt;   =NPV(B12,B7:B10)+B6</v>
      </c>
      <c r="B16" s="44"/>
      <c r="C16" s="11"/>
      <c r="D16" s="5"/>
      <c r="E16" s="5"/>
    </row>
    <row r="17" spans="1:5" x14ac:dyDescent="0.2">
      <c r="A17" s="11"/>
      <c r="B17" s="44"/>
      <c r="C17" s="11"/>
      <c r="D17" s="5"/>
      <c r="E17" s="5"/>
    </row>
    <row r="18" spans="1:5" x14ac:dyDescent="0.2">
      <c r="A18" s="11" t="s">
        <v>39</v>
      </c>
      <c r="B18" s="44" t="b">
        <f>B15=0</f>
        <v>0</v>
      </c>
      <c r="C18" s="11" t="str">
        <f ca="1">_xlfn.FORMULATEXT(B18)</f>
        <v>=B15=0</v>
      </c>
      <c r="D18" s="5"/>
      <c r="E18" s="5"/>
    </row>
    <row r="19" spans="1:5" x14ac:dyDescent="0.2">
      <c r="A19" s="11" t="s">
        <v>38</v>
      </c>
      <c r="B19" s="44" t="b">
        <f>ABS(B15-0)&lt;0.0000001</f>
        <v>1</v>
      </c>
      <c r="C19" s="11" t="str">
        <f ca="1">_xlfn.FORMULATEXT(B19)</f>
        <v>=ABS(B15-0)&lt;0.0000001</v>
      </c>
      <c r="D19" s="5"/>
      <c r="E19" s="5"/>
    </row>
    <row r="20" spans="1:5" x14ac:dyDescent="0.2">
      <c r="A20" s="11"/>
      <c r="B20" s="44"/>
      <c r="C20" s="11"/>
      <c r="D20" s="5"/>
      <c r="E20" s="5"/>
    </row>
    <row r="21" spans="1:5" x14ac:dyDescent="0.2">
      <c r="A21" s="45" t="s">
        <v>37</v>
      </c>
      <c r="B21" s="44"/>
      <c r="C21" s="11"/>
      <c r="D21" s="5"/>
      <c r="E21" s="5"/>
    </row>
    <row r="22" spans="1:5" x14ac:dyDescent="0.2">
      <c r="A22" s="17" t="s">
        <v>36</v>
      </c>
      <c r="B22" s="44"/>
      <c r="C22" s="11"/>
      <c r="D22" s="5"/>
      <c r="E22" s="5"/>
    </row>
    <row r="23" spans="1:5" x14ac:dyDescent="0.2">
      <c r="A23" s="17" t="s">
        <v>35</v>
      </c>
      <c r="B23" s="44"/>
      <c r="C23" s="11"/>
      <c r="D23" s="5"/>
      <c r="E23" s="5"/>
    </row>
    <row r="24" spans="1:5" x14ac:dyDescent="0.2">
      <c r="A24" s="17" t="s">
        <v>46</v>
      </c>
      <c r="B24" s="44"/>
      <c r="C24" s="11"/>
      <c r="D24" s="5"/>
      <c r="E24" s="5"/>
    </row>
    <row r="25" spans="1:5" x14ac:dyDescent="0.2">
      <c r="A25" s="8" t="s">
        <v>110</v>
      </c>
      <c r="B25" s="44"/>
      <c r="C25" s="11"/>
      <c r="D25" s="5"/>
      <c r="E25" s="5"/>
    </row>
    <row r="26" spans="1:5" x14ac:dyDescent="0.2">
      <c r="A26" s="17" t="s">
        <v>34</v>
      </c>
      <c r="B26" s="44"/>
      <c r="C26" s="11"/>
      <c r="D26" s="5"/>
      <c r="E26" s="5"/>
    </row>
    <row r="27" spans="1:5" x14ac:dyDescent="0.2">
      <c r="A27" s="35" t="s">
        <v>45</v>
      </c>
      <c r="B27" s="44"/>
      <c r="C27" s="11"/>
      <c r="D27" s="5"/>
      <c r="E27" s="5"/>
    </row>
    <row r="28" spans="1:5" x14ac:dyDescent="0.2">
      <c r="A28" s="17"/>
      <c r="B28" s="44"/>
      <c r="C28" s="11"/>
      <c r="D28" s="5"/>
      <c r="E28"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39997558519241921"/>
  </sheetPr>
  <dimension ref="A1:E3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1" t="s">
        <v>113</v>
      </c>
      <c r="B1" s="47"/>
      <c r="C1" s="47"/>
      <c r="D1" s="48"/>
      <c r="E1" s="48"/>
    </row>
    <row r="2" spans="1:5" ht="15" customHeight="1" x14ac:dyDescent="0.2">
      <c r="A2" s="5"/>
      <c r="B2" s="5"/>
      <c r="C2" s="5"/>
      <c r="D2" s="5"/>
      <c r="E2" s="5"/>
    </row>
    <row r="3" spans="1:5" x14ac:dyDescent="0.2">
      <c r="A3" s="11" t="s">
        <v>44</v>
      </c>
      <c r="B3" s="5"/>
      <c r="C3" s="5"/>
      <c r="D3" s="5"/>
      <c r="E3" s="5"/>
    </row>
    <row r="4" spans="1:5" x14ac:dyDescent="0.2">
      <c r="A4" s="5"/>
      <c r="B4" s="5"/>
      <c r="C4" s="5"/>
      <c r="D4" s="5"/>
      <c r="E4" s="5"/>
    </row>
    <row r="5" spans="1:5" x14ac:dyDescent="0.2">
      <c r="A5" s="41" t="s">
        <v>43</v>
      </c>
      <c r="B5" s="41" t="s">
        <v>42</v>
      </c>
      <c r="C5" s="41" t="str">
        <f>"Present Value of $1 @ "&amp;TEXT(B12,"0.0000%")</f>
        <v>Present Value of $1 @ 1.5875%</v>
      </c>
      <c r="D5" s="41" t="s">
        <v>41</v>
      </c>
      <c r="E5" s="41"/>
    </row>
    <row r="6" spans="1:5" x14ac:dyDescent="0.2">
      <c r="A6" s="20">
        <v>0</v>
      </c>
      <c r="B6" s="42">
        <v>-100000</v>
      </c>
      <c r="C6" s="52">
        <f>PV($B$12,A6,0,-1,0)</f>
        <v>1</v>
      </c>
      <c r="D6" s="42">
        <f>B6*C6</f>
        <v>-100000</v>
      </c>
      <c r="E6" s="42"/>
    </row>
    <row r="7" spans="1:5" x14ac:dyDescent="0.2">
      <c r="A7" s="20">
        <v>1</v>
      </c>
      <c r="B7" s="42">
        <v>26000</v>
      </c>
      <c r="C7" s="52">
        <f>PV($B$12,A7,0,-1,0)</f>
        <v>0.9843730862687895</v>
      </c>
      <c r="D7" s="42">
        <f>B7*C7</f>
        <v>25593.700242988529</v>
      </c>
      <c r="E7" s="42"/>
    </row>
    <row r="8" spans="1:5" x14ac:dyDescent="0.2">
      <c r="A8" s="20">
        <v>2</v>
      </c>
      <c r="B8" s="42">
        <v>26000</v>
      </c>
      <c r="C8" s="52">
        <f>PV($B$12,A8,0,-1,0)</f>
        <v>0.96899037297034163</v>
      </c>
      <c r="D8" s="42">
        <f>B8*C8</f>
        <v>25193.749697228883</v>
      </c>
      <c r="E8" s="42"/>
    </row>
    <row r="9" spans="1:5" x14ac:dyDescent="0.2">
      <c r="A9" s="20">
        <v>3</v>
      </c>
      <c r="B9" s="42">
        <v>26000</v>
      </c>
      <c r="C9" s="52">
        <f>PV($B$12,A9,0,-1,0)</f>
        <v>0.95384804400556056</v>
      </c>
      <c r="D9" s="42">
        <f>B9*C9</f>
        <v>24800.049144144574</v>
      </c>
      <c r="E9" s="42"/>
    </row>
    <row r="10" spans="1:5" x14ac:dyDescent="0.2">
      <c r="A10" s="20">
        <v>4</v>
      </c>
      <c r="B10" s="42">
        <v>26000</v>
      </c>
      <c r="C10" s="52">
        <f>PV($B$12,A10,0,-1,0)</f>
        <v>0.93894234290920175</v>
      </c>
      <c r="D10" s="42">
        <f>B10*C10</f>
        <v>24412.500915639244</v>
      </c>
      <c r="E10" s="42"/>
    </row>
    <row r="11" spans="1:5" x14ac:dyDescent="0.2">
      <c r="A11" s="5"/>
      <c r="B11" s="5"/>
      <c r="C11" s="5"/>
      <c r="D11" s="5"/>
      <c r="E11" s="5"/>
    </row>
    <row r="12" spans="1:5" x14ac:dyDescent="0.2">
      <c r="A12" s="43" t="s">
        <v>10</v>
      </c>
      <c r="B12" s="44">
        <f>IRR(B6:B10,0)</f>
        <v>1.5874990843607328E-2</v>
      </c>
      <c r="C12" s="11" t="str">
        <f>"per "&amp;A5&amp;" effective."</f>
        <v>per Quarter effective.</v>
      </c>
      <c r="D12" s="5"/>
      <c r="E12" s="5"/>
    </row>
    <row r="13" spans="1:5" x14ac:dyDescent="0.2">
      <c r="A13" s="11" t="str">
        <f ca="1">"Formula Used in "&amp;ADDRESS(ROW(B12),COLUMN(B12),4)&amp;"  &gt;&gt;   "&amp;_xlfn.FORMULATEXT(B12)</f>
        <v>Formula Used in B12  &gt;&gt;   =IRR(B6:B10,0)</v>
      </c>
      <c r="B13" s="44"/>
      <c r="C13" s="11"/>
      <c r="D13" s="5"/>
      <c r="E13" s="5"/>
    </row>
    <row r="14" spans="1:5" x14ac:dyDescent="0.2">
      <c r="A14" s="43"/>
      <c r="B14" s="44"/>
      <c r="C14" s="5"/>
      <c r="D14" s="5"/>
      <c r="E14" s="5"/>
    </row>
    <row r="15" spans="1:5" x14ac:dyDescent="0.2">
      <c r="A15" s="17" t="s">
        <v>40</v>
      </c>
      <c r="B15" s="50">
        <f>SUM(D6:D10)</f>
        <v>1.229636836796999E-9</v>
      </c>
      <c r="C15" s="11"/>
      <c r="D15" s="5"/>
      <c r="E15" s="5"/>
    </row>
    <row r="16" spans="1:5" x14ac:dyDescent="0.2">
      <c r="A16" s="11" t="str">
        <f ca="1">"Formula Used in "&amp;ADDRESS(ROW(B15),COLUMN(B15),4)&amp;"  &gt;&gt;   "&amp;_xlfn.FORMULATEXT(B15)</f>
        <v>Formula Used in B15  &gt;&gt;   =SUM(D6:D10)</v>
      </c>
      <c r="B16" s="44"/>
      <c r="C16" s="11"/>
      <c r="D16" s="5"/>
      <c r="E16" s="5"/>
    </row>
    <row r="17" spans="1:5" x14ac:dyDescent="0.2">
      <c r="A17" s="11"/>
      <c r="B17" s="44"/>
      <c r="C17" s="11"/>
      <c r="D17" s="5"/>
      <c r="E17" s="5"/>
    </row>
    <row r="18" spans="1:5" x14ac:dyDescent="0.2">
      <c r="A18" s="11" t="s">
        <v>39</v>
      </c>
      <c r="B18" s="44" t="b">
        <f>B15=0</f>
        <v>0</v>
      </c>
      <c r="C18" s="11" t="str">
        <f ca="1">_xlfn.FORMULATEXT(B18)</f>
        <v>=B15=0</v>
      </c>
      <c r="D18" s="5"/>
      <c r="E18" s="5"/>
    </row>
    <row r="19" spans="1:5" x14ac:dyDescent="0.2">
      <c r="A19" s="11" t="s">
        <v>38</v>
      </c>
      <c r="B19" s="44" t="b">
        <f>ABS(B15-0)&lt;0.0000001</f>
        <v>1</v>
      </c>
      <c r="C19" s="11" t="str">
        <f ca="1">_xlfn.FORMULATEXT(B19)</f>
        <v>=ABS(B15-0)&lt;0.0000001</v>
      </c>
      <c r="D19" s="5"/>
      <c r="E19" s="5"/>
    </row>
    <row r="20" spans="1:5" x14ac:dyDescent="0.2">
      <c r="A20" s="11"/>
      <c r="B20" s="44"/>
      <c r="C20" s="11"/>
      <c r="D20" s="5"/>
      <c r="E20" s="5"/>
    </row>
    <row r="21" spans="1:5" x14ac:dyDescent="0.2">
      <c r="A21" s="6" t="s">
        <v>95</v>
      </c>
      <c r="B21" s="44"/>
      <c r="C21" s="11"/>
      <c r="D21" s="5"/>
      <c r="E21" s="5"/>
    </row>
    <row r="22" spans="1:5" x14ac:dyDescent="0.2">
      <c r="A22" s="6" t="s">
        <v>96</v>
      </c>
      <c r="B22" s="53">
        <f t="array" ref="B22">SUM(B6:B10*(1+B12)^-A6:A10)</f>
        <v>1.229636836796999E-9</v>
      </c>
      <c r="C22" s="11"/>
      <c r="D22" s="5"/>
      <c r="E22" s="5"/>
    </row>
    <row r="23" spans="1:5" x14ac:dyDescent="0.2">
      <c r="A23" s="11" t="str">
        <f ca="1">"Formula Used in "&amp;ADDRESS(ROW(B22),COLUMN(B22),4)&amp;"  &gt;&gt;   "&amp;_xlfn.FORMULATEXT(B22)</f>
        <v>Formula Used in B22  &gt;&gt;   {=SUM(B6:B10*(1+B12)^-A6:A10)}</v>
      </c>
      <c r="B23" s="44"/>
      <c r="C23" s="11"/>
      <c r="D23" s="5"/>
      <c r="E23" s="5"/>
    </row>
    <row r="24" spans="1:5" x14ac:dyDescent="0.2">
      <c r="A24" s="6" t="s">
        <v>97</v>
      </c>
      <c r="B24" s="44"/>
      <c r="C24" s="11"/>
      <c r="D24" s="5"/>
      <c r="E24" s="5"/>
    </row>
    <row r="25" spans="1:5" x14ac:dyDescent="0.2">
      <c r="A25" s="54" t="s">
        <v>98</v>
      </c>
      <c r="B25" s="44"/>
      <c r="C25" s="11"/>
      <c r="D25" s="5"/>
      <c r="E25" s="5"/>
    </row>
    <row r="26" spans="1:5" x14ac:dyDescent="0.2">
      <c r="A26" s="54" t="s">
        <v>99</v>
      </c>
      <c r="B26" s="44"/>
      <c r="C26" s="11"/>
      <c r="D26" s="5"/>
      <c r="E26" s="5"/>
    </row>
    <row r="27" spans="1:5" x14ac:dyDescent="0.2">
      <c r="A27" s="54" t="s">
        <v>100</v>
      </c>
      <c r="B27" s="44"/>
      <c r="C27" s="11"/>
      <c r="D27" s="5"/>
      <c r="E27" s="5"/>
    </row>
    <row r="28" spans="1:5" x14ac:dyDescent="0.2">
      <c r="A28" s="43"/>
      <c r="B28" s="44"/>
      <c r="C28" s="11"/>
      <c r="D28" s="5"/>
      <c r="E28" s="5"/>
    </row>
    <row r="29" spans="1:5" x14ac:dyDescent="0.2">
      <c r="A29" s="45" t="s">
        <v>37</v>
      </c>
      <c r="B29" s="44"/>
      <c r="C29" s="11"/>
      <c r="D29" s="5"/>
      <c r="E29" s="5"/>
    </row>
    <row r="30" spans="1:5" x14ac:dyDescent="0.2">
      <c r="A30" s="17" t="s">
        <v>36</v>
      </c>
      <c r="B30" s="44"/>
      <c r="C30" s="11"/>
      <c r="D30" s="5"/>
      <c r="E30" s="5"/>
    </row>
    <row r="31" spans="1:5" x14ac:dyDescent="0.2">
      <c r="A31" s="17" t="s">
        <v>35</v>
      </c>
      <c r="B31" s="44"/>
      <c r="C31" s="11"/>
      <c r="D31" s="5"/>
      <c r="E31" s="5"/>
    </row>
    <row r="32" spans="1:5" x14ac:dyDescent="0.2">
      <c r="A32" s="8" t="s">
        <v>111</v>
      </c>
      <c r="B32" s="44"/>
      <c r="C32" s="11"/>
      <c r="D32" s="5"/>
      <c r="E32" s="5"/>
    </row>
    <row r="33" spans="1:5" x14ac:dyDescent="0.2">
      <c r="A33" s="17" t="s">
        <v>34</v>
      </c>
      <c r="B33" s="44"/>
      <c r="C33" s="11"/>
      <c r="D33" s="5"/>
      <c r="E33" s="5"/>
    </row>
    <row r="34" spans="1:5" x14ac:dyDescent="0.2">
      <c r="A34" s="15"/>
      <c r="B34" s="42"/>
      <c r="C34" s="5"/>
      <c r="D34" s="5"/>
      <c r="E34"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39997558519241921"/>
  </sheetPr>
  <dimension ref="A1:E61"/>
  <sheetViews>
    <sheetView zoomScaleNormal="100" workbookViewId="0"/>
  </sheetViews>
  <sheetFormatPr defaultColWidth="9.140625" defaultRowHeight="12.75" x14ac:dyDescent="0.2"/>
  <cols>
    <col min="1" max="4" width="30.7109375" style="2" customWidth="1"/>
    <col min="5" max="5" width="40.7109375" style="2" customWidth="1"/>
    <col min="6" max="16384" width="9.140625" style="2"/>
  </cols>
  <sheetData>
    <row r="1" spans="1:5" ht="30" customHeight="1" x14ac:dyDescent="0.2">
      <c r="A1" s="51" t="s">
        <v>114</v>
      </c>
      <c r="B1" s="47"/>
      <c r="C1" s="47"/>
      <c r="D1" s="48"/>
      <c r="E1" s="48"/>
    </row>
    <row r="2" spans="1:5" ht="15" customHeight="1" x14ac:dyDescent="0.2">
      <c r="A2" s="15"/>
      <c r="B2" s="42"/>
      <c r="C2" s="5"/>
      <c r="D2" s="5"/>
      <c r="E2" s="5"/>
    </row>
    <row r="3" spans="1:5" x14ac:dyDescent="0.2">
      <c r="A3" s="55" t="s">
        <v>33</v>
      </c>
      <c r="B3" s="5"/>
      <c r="C3" s="5"/>
      <c r="D3" s="5"/>
      <c r="E3" s="5"/>
    </row>
    <row r="4" spans="1:5" x14ac:dyDescent="0.2">
      <c r="A4" s="55" t="s">
        <v>32</v>
      </c>
      <c r="B4" s="5"/>
      <c r="C4" s="5"/>
      <c r="D4" s="5"/>
      <c r="E4" s="5"/>
    </row>
    <row r="5" spans="1:5" x14ac:dyDescent="0.2">
      <c r="A5" s="5"/>
      <c r="B5" s="56"/>
      <c r="C5" s="57"/>
      <c r="D5" s="57"/>
      <c r="E5" s="57"/>
    </row>
    <row r="6" spans="1:5" ht="25.5" x14ac:dyDescent="0.2">
      <c r="A6" s="41" t="s">
        <v>13</v>
      </c>
      <c r="B6" s="58" t="s">
        <v>31</v>
      </c>
      <c r="C6" s="58" t="s">
        <v>30</v>
      </c>
      <c r="D6" s="58" t="s">
        <v>29</v>
      </c>
      <c r="E6" s="58"/>
    </row>
    <row r="7" spans="1:5" x14ac:dyDescent="0.2">
      <c r="A7" s="20">
        <v>0</v>
      </c>
      <c r="B7" s="42">
        <v>-484000</v>
      </c>
      <c r="C7" s="42">
        <v>-484000</v>
      </c>
      <c r="D7" s="42">
        <v>-484000</v>
      </c>
      <c r="E7" s="42"/>
    </row>
    <row r="8" spans="1:5" x14ac:dyDescent="0.2">
      <c r="A8" s="20">
        <v>1</v>
      </c>
      <c r="B8" s="42">
        <v>34000</v>
      </c>
      <c r="C8" s="42">
        <v>34000</v>
      </c>
      <c r="D8" s="42">
        <v>34000</v>
      </c>
      <c r="E8" s="42"/>
    </row>
    <row r="9" spans="1:5" x14ac:dyDescent="0.2">
      <c r="A9" s="20">
        <v>2</v>
      </c>
      <c r="B9" s="42">
        <v>33000</v>
      </c>
      <c r="C9" s="42">
        <v>33000</v>
      </c>
      <c r="D9" s="42">
        <v>33000</v>
      </c>
      <c r="E9" s="42"/>
    </row>
    <row r="10" spans="1:5" x14ac:dyDescent="0.2">
      <c r="A10" s="20">
        <v>3</v>
      </c>
      <c r="B10" s="42">
        <v>34000</v>
      </c>
      <c r="C10" s="42">
        <v>34000</v>
      </c>
      <c r="D10" s="42">
        <v>34000</v>
      </c>
      <c r="E10" s="42"/>
    </row>
    <row r="11" spans="1:5" x14ac:dyDescent="0.2">
      <c r="A11" s="20">
        <v>4</v>
      </c>
      <c r="B11" s="42">
        <v>32500</v>
      </c>
      <c r="C11" s="42">
        <v>32500</v>
      </c>
      <c r="D11" s="42">
        <v>32500</v>
      </c>
      <c r="E11" s="42"/>
    </row>
    <row r="12" spans="1:5" x14ac:dyDescent="0.2">
      <c r="A12" s="20">
        <v>5</v>
      </c>
      <c r="B12" s="42"/>
      <c r="C12" s="42" t="str">
        <f>IF(ISTEXT(C6),"",0)</f>
        <v/>
      </c>
      <c r="D12" s="59" t="s">
        <v>28</v>
      </c>
      <c r="E12" s="59"/>
    </row>
    <row r="13" spans="1:5" x14ac:dyDescent="0.2">
      <c r="A13" s="20">
        <v>6</v>
      </c>
      <c r="B13" s="42"/>
      <c r="C13" s="42" t="str">
        <f>IF(ISTEXT(C6),"",0)</f>
        <v/>
      </c>
      <c r="D13" s="59" t="s">
        <v>27</v>
      </c>
      <c r="E13" s="59"/>
    </row>
    <row r="14" spans="1:5" x14ac:dyDescent="0.2">
      <c r="A14" s="20">
        <v>7</v>
      </c>
      <c r="B14" s="42">
        <v>40000</v>
      </c>
      <c r="C14" s="42">
        <v>40000</v>
      </c>
      <c r="D14" s="42">
        <v>40000</v>
      </c>
      <c r="E14" s="42"/>
    </row>
    <row r="15" spans="1:5" x14ac:dyDescent="0.2">
      <c r="A15" s="20">
        <v>8</v>
      </c>
      <c r="B15" s="42">
        <v>31000</v>
      </c>
      <c r="C15" s="42">
        <v>31000</v>
      </c>
      <c r="D15" s="42">
        <v>31000</v>
      </c>
      <c r="E15" s="42"/>
    </row>
    <row r="16" spans="1:5" x14ac:dyDescent="0.2">
      <c r="A16" s="20">
        <v>9</v>
      </c>
      <c r="B16" s="42">
        <v>54000</v>
      </c>
      <c r="C16" s="42">
        <v>54000</v>
      </c>
      <c r="D16" s="42">
        <v>54000</v>
      </c>
      <c r="E16" s="42"/>
    </row>
    <row r="17" spans="1:5" x14ac:dyDescent="0.2">
      <c r="A17" s="20">
        <v>10</v>
      </c>
      <c r="B17" s="42">
        <v>832000</v>
      </c>
      <c r="C17" s="42">
        <v>832000</v>
      </c>
      <c r="D17" s="42">
        <v>832000</v>
      </c>
      <c r="E17" s="42"/>
    </row>
    <row r="18" spans="1:5" x14ac:dyDescent="0.2">
      <c r="A18" s="20"/>
      <c r="B18" s="42"/>
      <c r="C18" s="42"/>
      <c r="D18" s="42"/>
      <c r="E18" s="42"/>
    </row>
    <row r="19" spans="1:5" x14ac:dyDescent="0.2">
      <c r="A19" s="20" t="s">
        <v>10</v>
      </c>
      <c r="B19" s="60">
        <f>IRR(B7:B17,0)</f>
        <v>0.1256693899938266</v>
      </c>
      <c r="C19" s="60">
        <f>IRR(C7:C17,0)</f>
        <v>0.1256693899938266</v>
      </c>
      <c r="D19" s="60">
        <f>IRR(D7:D17,0)</f>
        <v>0.1256693899938266</v>
      </c>
      <c r="E19" s="60"/>
    </row>
    <row r="20" spans="1:5" x14ac:dyDescent="0.2">
      <c r="A20" s="20" t="s">
        <v>18</v>
      </c>
      <c r="B20" s="61">
        <f>NPV(B19,B8:B17)+B7</f>
        <v>6.4028427004814148E-10</v>
      </c>
      <c r="C20" s="61">
        <f>NPV(C19,C8:C17)+C7</f>
        <v>6.4028427004814148E-10</v>
      </c>
      <c r="D20" s="61">
        <f>NPV(D19,D8:D17)+D7</f>
        <v>6.4028427004814148E-10</v>
      </c>
      <c r="E20" s="61"/>
    </row>
    <row r="21" spans="1:5" x14ac:dyDescent="0.2">
      <c r="A21" s="11" t="s">
        <v>17</v>
      </c>
      <c r="B21" s="62">
        <f>IF(COUNTBLANK(B7:B17)&lt;&gt;0,COUNTBLANK(B7:B17),0)+SUMPRODUCT(1*(ISTEXT(B7:B17)))</f>
        <v>2</v>
      </c>
      <c r="C21" s="62">
        <f>IF(COUNTBLANK(C7:C17)&lt;&gt;0,COUNTBLANK(C7:C17),0)+SUMPRODUCT(1*(ISTEXT(C7:C17)))</f>
        <v>4</v>
      </c>
      <c r="D21" s="62">
        <f>IF(COUNTBLANK(D7:D17)&lt;&gt;0,COUNTBLANK(D7:D17),0)+SUMPRODUCT(1+(ISTEXT(D7:D17)))</f>
        <v>13</v>
      </c>
      <c r="E21" s="62"/>
    </row>
    <row r="22" spans="1:5" x14ac:dyDescent="0.2">
      <c r="A22" s="11"/>
      <c r="B22" s="62"/>
      <c r="C22" s="62"/>
      <c r="D22" s="62"/>
      <c r="E22" s="62"/>
    </row>
    <row r="23" spans="1:5" x14ac:dyDescent="0.2">
      <c r="A23" s="11" t="s">
        <v>17</v>
      </c>
      <c r="B23" s="63" t="str">
        <f>IF(OR(SUM(B20:B21)&gt;0.0001=TRUE,SUM(B20:B21)&lt;-0.0001=TRUE),"Errors Found","Passed")</f>
        <v>Errors Found</v>
      </c>
      <c r="C23" s="63" t="str">
        <f>IF(OR(SUM(C20:C21)&gt;0.0001=TRUE,SUM(C20:C21)&lt;-0.0001=TRUE),"Errors Found","Passed")</f>
        <v>Errors Found</v>
      </c>
      <c r="D23" s="63" t="str">
        <f>IF(OR(SUM(D20:D21)&gt;0.0001=TRUE,SUM(D20:D21)&lt;-0.0001=TRUE),"Errors Found","Passed")</f>
        <v>Errors Found</v>
      </c>
      <c r="E23" s="63"/>
    </row>
    <row r="24" spans="1:5" x14ac:dyDescent="0.2">
      <c r="A24" s="11"/>
      <c r="B24" s="63"/>
      <c r="C24" s="63"/>
      <c r="D24" s="63"/>
      <c r="E24" s="63"/>
    </row>
    <row r="25" spans="1:5" x14ac:dyDescent="0.2">
      <c r="A25" s="11" t="s">
        <v>26</v>
      </c>
      <c r="B25" s="63"/>
      <c r="C25" s="63"/>
      <c r="D25" s="63"/>
      <c r="E25" s="63"/>
    </row>
    <row r="26" spans="1:5" x14ac:dyDescent="0.2">
      <c r="A26" s="11" t="s">
        <v>25</v>
      </c>
      <c r="B26" s="63"/>
      <c r="C26" s="63"/>
      <c r="D26" s="63"/>
      <c r="E26" s="63"/>
    </row>
    <row r="27" spans="1:5" x14ac:dyDescent="0.2">
      <c r="A27" s="11" t="s">
        <v>24</v>
      </c>
      <c r="B27" s="63"/>
      <c r="C27" s="63"/>
      <c r="D27" s="63"/>
      <c r="E27" s="63"/>
    </row>
    <row r="28" spans="1:5" x14ac:dyDescent="0.2">
      <c r="A28" s="11" t="str">
        <f>"In all three cases the cash flows have produced an IRR of "&amp;TEXT(B19,"0.00000%")&amp;" and in all three cases the standard NPV check reveals no issues."</f>
        <v>In all three cases the cash flows have produced an IRR of 12.56694% and in all three cases the standard NPV check reveals no issues.</v>
      </c>
      <c r="B28" s="63"/>
      <c r="C28" s="63"/>
      <c r="D28" s="63"/>
      <c r="E28" s="63"/>
    </row>
    <row r="29" spans="1:5" x14ac:dyDescent="0.2">
      <c r="A29" s="11"/>
      <c r="B29" s="63"/>
      <c r="C29" s="63"/>
      <c r="D29" s="63"/>
      <c r="E29" s="63"/>
    </row>
    <row r="30" spans="1:5" x14ac:dyDescent="0.2">
      <c r="A30" s="11" t="str">
        <f ca="1">"The validity check formula in "&amp;ADDRESS(ROW(B21),COLUMN(B21),4)&amp;" that traps such issues is:&gt;&gt;&gt;   "&amp;_xlfn.FORMULATEXT(B21)</f>
        <v>The validity check formula in B21 that traps such issues is:&gt;&gt;&gt;   =IF(COUNTBLANK(B7:B17)&lt;&gt;0,COUNTBLANK(B7:B17),0)+SUMPRODUCT(1*(ISTEXT(B7:B17)))</v>
      </c>
      <c r="B30" s="63"/>
      <c r="C30" s="63"/>
      <c r="D30" s="63"/>
      <c r="E30" s="63"/>
    </row>
    <row r="31" spans="1:5" x14ac:dyDescent="0.2">
      <c r="A31" s="11" t="str">
        <f ca="1">"In "&amp;ADDRESS(ROW(B23),COLUMN(B23),4)&amp;" the formula traps for standard NPV &lt;&gt; 0, and misleading data and is: &gt;&gt;&gt;   "&amp;_xlfn.FORMULATEXT(B23)</f>
        <v>In B23 the formula traps for standard NPV &lt;&gt; 0, and misleading data and is: &gt;&gt;&gt;   =IF(OR(SUM(B20:B21)&gt;0.0001=TRUE,SUM(B20:B21)&lt;-0.0001=TRUE),"Errors Found","Passed")</v>
      </c>
      <c r="B31" s="63"/>
      <c r="C31" s="63"/>
      <c r="D31" s="63"/>
      <c r="E31" s="63"/>
    </row>
    <row r="32" spans="1:5" x14ac:dyDescent="0.2">
      <c r="A32" s="11"/>
      <c r="B32" s="63"/>
      <c r="C32" s="63"/>
      <c r="D32" s="63"/>
      <c r="E32" s="63"/>
    </row>
    <row r="33" spans="1:5" x14ac:dyDescent="0.2">
      <c r="A33" s="11" t="s">
        <v>23</v>
      </c>
      <c r="B33" s="63"/>
      <c r="C33" s="63"/>
      <c r="D33" s="63"/>
      <c r="E33" s="63"/>
    </row>
    <row r="34" spans="1:5" x14ac:dyDescent="0.2">
      <c r="A34" s="11"/>
      <c r="B34" s="64"/>
      <c r="C34" s="65"/>
      <c r="D34" s="65"/>
      <c r="E34" s="65"/>
    </row>
    <row r="35" spans="1:5" x14ac:dyDescent="0.2">
      <c r="A35" s="66" t="s">
        <v>16</v>
      </c>
      <c r="B35" s="63" t="str">
        <f>IF(IF(COUNTBLANK(B7:D17)&lt;&gt;0,COUNTBLANK(B7:D17),0)+SUMPRODUCT(--(ISTEXT(B7:D17)))=0,"Passed","Failed")</f>
        <v>Failed</v>
      </c>
      <c r="C35" s="67" t="str">
        <f ca="1">_xlfn.FORMULATEXT(B35)</f>
        <v>=IF(IF(COUNTBLANK(B7:D17)&lt;&gt;0,COUNTBLANK(B7:D17),0)+SUMPRODUCT(--(ISTEXT(B7:D17)))=0,"Passed","Failed")</v>
      </c>
      <c r="D35" s="5"/>
      <c r="E35" s="5"/>
    </row>
    <row r="36" spans="1:5" x14ac:dyDescent="0.2">
      <c r="A36" s="66" t="s">
        <v>15</v>
      </c>
      <c r="B36" s="63" t="str">
        <f>IF(OR(SUM(B20:D21)&gt;0.0001=TRUE,SUM(B20:D21)&lt;-0.0001=TRUE),"Errors Found","Passed")</f>
        <v>Errors Found</v>
      </c>
      <c r="C36" s="67" t="str">
        <f ca="1">_xlfn.FORMULATEXT(B36)</f>
        <v>=IF(OR(SUM(B20:D21)&gt;0.0001=TRUE,SUM(B20:D21)&lt;-0.0001=TRUE),"Errors Found","Passed")</v>
      </c>
      <c r="D36" s="5"/>
      <c r="E36" s="5"/>
    </row>
    <row r="37" spans="1:5" x14ac:dyDescent="0.2">
      <c r="A37" s="15"/>
      <c r="B37" s="42"/>
      <c r="C37" s="5"/>
      <c r="D37" s="5"/>
      <c r="E37" s="5"/>
    </row>
    <row r="38" spans="1:5" x14ac:dyDescent="0.2">
      <c r="A38" s="11" t="s">
        <v>22</v>
      </c>
      <c r="B38" s="68"/>
      <c r="C38" s="69"/>
      <c r="D38" s="5"/>
      <c r="E38" s="5"/>
    </row>
    <row r="39" spans="1:5" x14ac:dyDescent="0.2">
      <c r="A39" s="15"/>
      <c r="B39" s="11"/>
      <c r="C39" s="5"/>
      <c r="D39" s="5"/>
      <c r="E39" s="5"/>
    </row>
    <row r="40" spans="1:5" x14ac:dyDescent="0.2">
      <c r="A40" s="41" t="s">
        <v>13</v>
      </c>
      <c r="B40" s="70" t="s">
        <v>21</v>
      </c>
      <c r="C40" s="71" t="s">
        <v>20</v>
      </c>
      <c r="D40" s="58" t="s">
        <v>19</v>
      </c>
      <c r="E40" s="58"/>
    </row>
    <row r="41" spans="1:5" x14ac:dyDescent="0.2">
      <c r="A41" s="5">
        <v>0</v>
      </c>
      <c r="B41" s="42">
        <v>-484000</v>
      </c>
      <c r="C41" s="42">
        <f>B41</f>
        <v>-484000</v>
      </c>
      <c r="D41" s="42">
        <v>-484000</v>
      </c>
      <c r="E41" s="42"/>
    </row>
    <row r="42" spans="1:5" x14ac:dyDescent="0.2">
      <c r="A42" s="5">
        <v>1</v>
      </c>
      <c r="B42" s="42">
        <v>34000</v>
      </c>
      <c r="C42" s="42">
        <f>B42</f>
        <v>34000</v>
      </c>
      <c r="D42" s="42">
        <v>34000</v>
      </c>
      <c r="E42" s="42"/>
    </row>
    <row r="43" spans="1:5" x14ac:dyDescent="0.2">
      <c r="A43" s="5">
        <v>2</v>
      </c>
      <c r="B43" s="42">
        <v>33000</v>
      </c>
      <c r="C43" s="42">
        <f>B43</f>
        <v>33000</v>
      </c>
      <c r="D43" s="42">
        <v>33000</v>
      </c>
      <c r="E43" s="42"/>
    </row>
    <row r="44" spans="1:5" x14ac:dyDescent="0.2">
      <c r="A44" s="5">
        <v>3</v>
      </c>
      <c r="B44" s="42">
        <v>34000</v>
      </c>
      <c r="C44" s="42">
        <f>B44</f>
        <v>34000</v>
      </c>
      <c r="D44" s="42">
        <v>34000</v>
      </c>
      <c r="E44" s="42"/>
    </row>
    <row r="45" spans="1:5" x14ac:dyDescent="0.2">
      <c r="A45" s="5">
        <v>4</v>
      </c>
      <c r="B45" s="42">
        <v>32500</v>
      </c>
      <c r="C45" s="42">
        <f>B45</f>
        <v>32500</v>
      </c>
      <c r="D45" s="42">
        <v>32500</v>
      </c>
      <c r="E45" s="42"/>
    </row>
    <row r="46" spans="1:5" x14ac:dyDescent="0.2">
      <c r="A46" s="5">
        <v>5</v>
      </c>
      <c r="B46" s="42">
        <v>0</v>
      </c>
      <c r="C46" s="42">
        <v>40000</v>
      </c>
      <c r="D46" s="42">
        <v>40000</v>
      </c>
      <c r="E46" s="42"/>
    </row>
    <row r="47" spans="1:5" x14ac:dyDescent="0.2">
      <c r="A47" s="5">
        <v>6</v>
      </c>
      <c r="B47" s="42">
        <v>0</v>
      </c>
      <c r="C47" s="42">
        <v>31000</v>
      </c>
      <c r="D47" s="42">
        <v>31000</v>
      </c>
      <c r="E47" s="42"/>
    </row>
    <row r="48" spans="1:5" x14ac:dyDescent="0.2">
      <c r="A48" s="5">
        <v>7</v>
      </c>
      <c r="B48" s="42">
        <v>40000</v>
      </c>
      <c r="C48" s="42">
        <f>B48</f>
        <v>40000</v>
      </c>
      <c r="D48" s="42">
        <v>54000</v>
      </c>
      <c r="E48" s="42"/>
    </row>
    <row r="49" spans="1:5" x14ac:dyDescent="0.2">
      <c r="A49" s="5">
        <v>8</v>
      </c>
      <c r="B49" s="42">
        <v>31000</v>
      </c>
      <c r="C49" s="42">
        <f>B49</f>
        <v>31000</v>
      </c>
      <c r="D49" s="42">
        <v>832000</v>
      </c>
      <c r="E49" s="42"/>
    </row>
    <row r="50" spans="1:5" x14ac:dyDescent="0.2">
      <c r="A50" s="5">
        <v>9</v>
      </c>
      <c r="B50" s="42">
        <v>54000</v>
      </c>
      <c r="C50" s="42">
        <f>B50</f>
        <v>54000</v>
      </c>
      <c r="D50" s="5"/>
      <c r="E50" s="5"/>
    </row>
    <row r="51" spans="1:5" x14ac:dyDescent="0.2">
      <c r="A51" s="5">
        <v>10</v>
      </c>
      <c r="B51" s="42">
        <v>832000</v>
      </c>
      <c r="C51" s="42">
        <f>B51</f>
        <v>832000</v>
      </c>
      <c r="D51" s="5"/>
      <c r="E51" s="5"/>
    </row>
    <row r="52" spans="1:5" x14ac:dyDescent="0.2">
      <c r="A52" s="5"/>
      <c r="B52" s="42"/>
      <c r="C52" s="5"/>
      <c r="D52" s="5"/>
      <c r="E52" s="5"/>
    </row>
    <row r="53" spans="1:5" x14ac:dyDescent="0.2">
      <c r="A53" s="20" t="s">
        <v>10</v>
      </c>
      <c r="B53" s="60">
        <f>IRR(B41:B51,0)</f>
        <v>0.10016433809883196</v>
      </c>
      <c r="C53" s="60">
        <f>IRR(C41:C51,0)</f>
        <v>0.11200316925077436</v>
      </c>
      <c r="D53" s="60">
        <f>IRR(D41:D49,0)</f>
        <v>0.1256693899938266</v>
      </c>
      <c r="E53" s="60"/>
    </row>
    <row r="54" spans="1:5" x14ac:dyDescent="0.2">
      <c r="A54" s="20" t="s">
        <v>18</v>
      </c>
      <c r="B54" s="61">
        <f>NPV(B53,B42:B51)+B41</f>
        <v>9.3132257461547852E-10</v>
      </c>
      <c r="C54" s="61">
        <f>NPV(C53,C42:C51)+C41</f>
        <v>3.8999132812023163E-9</v>
      </c>
      <c r="D54" s="61">
        <f>NPV(D53,D42:D49)+D41</f>
        <v>6.4028427004814148E-10</v>
      </c>
      <c r="E54" s="61"/>
    </row>
    <row r="55" spans="1:5" x14ac:dyDescent="0.2">
      <c r="A55" s="11" t="s">
        <v>17</v>
      </c>
      <c r="B55" s="62">
        <f>IF(COUNTBLANK(B41:B51)&lt;&gt;0,COUNTBLANK(B41:B51),0)+SUMPRODUCT(1*(ISTEXT(B41:B51)))</f>
        <v>0</v>
      </c>
      <c r="C55" s="62">
        <f>IF(COUNTBLANK(C41:C51)&lt;&gt;0,COUNTBLANK(C41:C51),0)+SUMPRODUCT(1*(ISTEXT(C41:C51)))</f>
        <v>0</v>
      </c>
      <c r="D55" s="67">
        <f>IF(COUNTBLANK(D41:D49)&lt;&gt;0,COUNTBLANK(D41:D49),0)+SUMPRODUCT(--(ISTEXT(D41:D49)))</f>
        <v>0</v>
      </c>
      <c r="E55" s="67"/>
    </row>
    <row r="56" spans="1:5" x14ac:dyDescent="0.2">
      <c r="A56" s="11"/>
      <c r="B56" s="62"/>
      <c r="C56" s="62"/>
      <c r="D56" s="67"/>
      <c r="E56" s="67"/>
    </row>
    <row r="57" spans="1:5" x14ac:dyDescent="0.2">
      <c r="A57" s="11" t="s">
        <v>17</v>
      </c>
      <c r="B57" s="63" t="str">
        <f>IF(OR(SUM(B54:B55)&gt;0.0001=TRUE,SUM(B54:B55)&lt;-0.0001=TRUE),"Gotcha!","Passed")</f>
        <v>Passed</v>
      </c>
      <c r="C57" s="63" t="str">
        <f>IF(OR(SUM(C54:C55)&gt;0.0001=TRUE,SUM(C54:C55)&lt;-0.0001=TRUE),"Gotcha!","Passed")</f>
        <v>Passed</v>
      </c>
      <c r="D57" s="63" t="str">
        <f>IF(OR(SUM(D54:D55)&gt;0.0001=TRUE,SUM(D54:D55)&lt;-0.0001=TRUE),"Gotcha!","Passed")</f>
        <v>Passed</v>
      </c>
      <c r="E57" s="63"/>
    </row>
    <row r="58" spans="1:5" x14ac:dyDescent="0.2">
      <c r="A58" s="11"/>
      <c r="B58" s="65"/>
      <c r="C58" s="67"/>
      <c r="D58" s="67"/>
      <c r="E58" s="67"/>
    </row>
    <row r="59" spans="1:5" x14ac:dyDescent="0.2">
      <c r="A59" s="66" t="s">
        <v>16</v>
      </c>
      <c r="B59" s="41" t="str">
        <f>IF(IF(COUNTBLANK(B41:C51)&lt;&gt;0,COUNTBLANK(B41:C51),0)+SUMPRODUCT(--(ISTEXT(B41:C51)))=0,"Passed","Failed")</f>
        <v>Passed</v>
      </c>
      <c r="C59" s="5"/>
      <c r="D59" s="67"/>
      <c r="E59" s="67"/>
    </row>
    <row r="60" spans="1:5" x14ac:dyDescent="0.2">
      <c r="A60" s="66" t="s">
        <v>15</v>
      </c>
      <c r="B60" s="41" t="str">
        <f>IF(OR(SUM(B54:D55)&gt;0.0001=TRUE,SUM(B54:D55)&lt;-0.0001=TRUE),"Errors Found","Passed")</f>
        <v>Passed</v>
      </c>
      <c r="C60" s="5"/>
      <c r="D60" s="67"/>
      <c r="E60" s="67"/>
    </row>
    <row r="61" spans="1:5" x14ac:dyDescent="0.2">
      <c r="A61" s="15"/>
      <c r="B61" s="42"/>
      <c r="C61" s="5"/>
      <c r="D61" s="5"/>
      <c r="E61"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39997558519241921"/>
  </sheetPr>
  <dimension ref="A1:E2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1" t="s">
        <v>115</v>
      </c>
      <c r="B1" s="47"/>
      <c r="C1" s="47"/>
      <c r="D1" s="48"/>
      <c r="E1" s="48"/>
    </row>
    <row r="2" spans="1:5" ht="15" customHeight="1" x14ac:dyDescent="0.2">
      <c r="A2" s="11"/>
      <c r="B2" s="72"/>
      <c r="C2" s="69"/>
      <c r="D2" s="5"/>
      <c r="E2" s="5"/>
    </row>
    <row r="3" spans="1:5" x14ac:dyDescent="0.2">
      <c r="A3" s="11" t="s">
        <v>14</v>
      </c>
      <c r="B3" s="72"/>
      <c r="C3" s="69"/>
      <c r="D3" s="5"/>
      <c r="E3" s="5"/>
    </row>
    <row r="4" spans="1:5" x14ac:dyDescent="0.2">
      <c r="A4" s="11"/>
      <c r="B4" s="72"/>
      <c r="C4" s="69"/>
      <c r="D4" s="5"/>
      <c r="E4" s="5"/>
    </row>
    <row r="5" spans="1:5" x14ac:dyDescent="0.2">
      <c r="A5" s="41" t="s">
        <v>13</v>
      </c>
      <c r="B5" s="41" t="s">
        <v>12</v>
      </c>
      <c r="C5" s="69"/>
      <c r="D5" s="5"/>
      <c r="E5" s="5"/>
    </row>
    <row r="6" spans="1:5" x14ac:dyDescent="0.2">
      <c r="A6" s="11">
        <v>0</v>
      </c>
      <c r="B6" s="73">
        <v>-14375</v>
      </c>
      <c r="C6" s="69"/>
      <c r="D6" s="5"/>
      <c r="E6" s="5"/>
    </row>
    <row r="7" spans="1:5" x14ac:dyDescent="0.2">
      <c r="A7" s="11">
        <v>1</v>
      </c>
      <c r="B7" s="73">
        <v>6250</v>
      </c>
      <c r="C7" s="69"/>
      <c r="D7" s="5"/>
      <c r="E7" s="5"/>
    </row>
    <row r="8" spans="1:5" x14ac:dyDescent="0.2">
      <c r="A8" s="11">
        <v>2</v>
      </c>
      <c r="B8" s="73">
        <v>6250</v>
      </c>
      <c r="C8" s="69"/>
      <c r="D8" s="5"/>
      <c r="E8" s="5"/>
    </row>
    <row r="9" spans="1:5" x14ac:dyDescent="0.2">
      <c r="A9" s="11">
        <v>3</v>
      </c>
      <c r="B9" s="73">
        <v>6250</v>
      </c>
      <c r="C9" s="69"/>
      <c r="D9" s="5"/>
      <c r="E9" s="5"/>
    </row>
    <row r="10" spans="1:5" x14ac:dyDescent="0.2">
      <c r="A10" s="11">
        <v>4</v>
      </c>
      <c r="B10" s="73">
        <v>6250</v>
      </c>
      <c r="C10" s="69"/>
      <c r="D10" s="5"/>
      <c r="E10" s="5"/>
    </row>
    <row r="11" spans="1:5" x14ac:dyDescent="0.2">
      <c r="A11" s="11">
        <v>5</v>
      </c>
      <c r="B11" s="73">
        <v>0</v>
      </c>
      <c r="C11" s="69"/>
      <c r="D11" s="5"/>
      <c r="E11" s="5"/>
    </row>
    <row r="12" spans="1:5" x14ac:dyDescent="0.2">
      <c r="A12" s="11">
        <v>6</v>
      </c>
      <c r="B12" s="73">
        <v>0</v>
      </c>
      <c r="C12" s="69"/>
      <c r="D12" s="5"/>
      <c r="E12" s="5"/>
    </row>
    <row r="13" spans="1:5" x14ac:dyDescent="0.2">
      <c r="A13" s="11">
        <v>7</v>
      </c>
      <c r="B13" s="73">
        <v>0</v>
      </c>
      <c r="C13" s="69"/>
      <c r="D13" s="5"/>
      <c r="E13" s="5"/>
    </row>
    <row r="14" spans="1:5" x14ac:dyDescent="0.2">
      <c r="A14" s="11">
        <v>8</v>
      </c>
      <c r="B14" s="73">
        <v>0</v>
      </c>
      <c r="C14" s="69"/>
      <c r="D14" s="5"/>
      <c r="E14" s="5"/>
    </row>
    <row r="15" spans="1:5" x14ac:dyDescent="0.2">
      <c r="A15" s="11">
        <v>9</v>
      </c>
      <c r="B15" s="73">
        <v>-12500</v>
      </c>
      <c r="C15" s="69"/>
      <c r="D15" s="5"/>
      <c r="E15" s="5"/>
    </row>
    <row r="16" spans="1:5" x14ac:dyDescent="0.2">
      <c r="A16" s="11"/>
      <c r="B16" s="72"/>
      <c r="C16" s="69"/>
      <c r="D16" s="5"/>
      <c r="E16" s="5"/>
    </row>
    <row r="17" spans="1:5" x14ac:dyDescent="0.2">
      <c r="A17" s="11" t="s">
        <v>10</v>
      </c>
      <c r="B17" s="74">
        <f>IRR(B6:B15,0.1)</f>
        <v>7.0440123751013495E-2</v>
      </c>
      <c r="C17" s="49" t="str">
        <f ca="1">_xlfn.FORMULATEXT(B17)</f>
        <v>=IRR(B6:B15,0.1)</v>
      </c>
      <c r="D17" s="5"/>
      <c r="E17" s="5"/>
    </row>
    <row r="18" spans="1:5" x14ac:dyDescent="0.2">
      <c r="A18" s="11" t="s">
        <v>9</v>
      </c>
      <c r="B18" s="75">
        <f>NPV(B17,B7:B15)+B6</f>
        <v>0</v>
      </c>
      <c r="C18" s="49" t="str">
        <f ca="1">_xlfn.FORMULATEXT(B18)</f>
        <v>=NPV(B17,B7:B15)+B6</v>
      </c>
      <c r="D18" s="5"/>
      <c r="E18" s="5"/>
    </row>
    <row r="19" spans="1:5" x14ac:dyDescent="0.2">
      <c r="A19" s="11"/>
      <c r="B19" s="72"/>
      <c r="C19" s="69"/>
      <c r="D19" s="5"/>
      <c r="E19" s="5"/>
    </row>
    <row r="20" spans="1:5" x14ac:dyDescent="0.2">
      <c r="A20" s="11" t="s">
        <v>11</v>
      </c>
      <c r="B20" s="72"/>
      <c r="C20" s="69"/>
      <c r="D20" s="5"/>
      <c r="E20" s="5"/>
    </row>
    <row r="21" spans="1:5" x14ac:dyDescent="0.2">
      <c r="A21" s="11"/>
      <c r="B21" s="72"/>
      <c r="C21" s="69"/>
      <c r="D21" s="5"/>
      <c r="E21" s="5"/>
    </row>
    <row r="22" spans="1:5" x14ac:dyDescent="0.2">
      <c r="A22" s="11" t="s">
        <v>10</v>
      </c>
      <c r="B22" s="76">
        <f>IRR(B6:B15,0.12)</f>
        <v>0.13881972954996158</v>
      </c>
      <c r="C22" s="49" t="str">
        <f ca="1">_xlfn.FORMULATEXT(B22)</f>
        <v>=IRR(B6:B15,0.12)</v>
      </c>
      <c r="D22" s="5"/>
      <c r="E22" s="5"/>
    </row>
    <row r="23" spans="1:5" x14ac:dyDescent="0.2">
      <c r="A23" s="11" t="s">
        <v>9</v>
      </c>
      <c r="B23" s="75">
        <f>NPV(B22,B7:B15)+B6</f>
        <v>1.3676981325261295E-8</v>
      </c>
      <c r="C23" s="49" t="str">
        <f ca="1">_xlfn.FORMULATEXT(B23)</f>
        <v>=NPV(B22,B7:B15)+B6</v>
      </c>
      <c r="D23" s="5"/>
      <c r="E23" s="5"/>
    </row>
    <row r="24" spans="1:5" x14ac:dyDescent="0.2">
      <c r="A24" s="11"/>
      <c r="B24" s="72"/>
      <c r="C24" s="69"/>
      <c r="D24" s="5"/>
      <c r="E24" s="5"/>
    </row>
    <row r="25" spans="1:5" x14ac:dyDescent="0.2">
      <c r="A25" s="11" t="s">
        <v>8</v>
      </c>
      <c r="B25" s="72"/>
      <c r="C25" s="69"/>
      <c r="D25" s="5"/>
      <c r="E25" s="5"/>
    </row>
    <row r="26" spans="1:5" x14ac:dyDescent="0.2">
      <c r="A26" s="11"/>
      <c r="B26" s="72"/>
      <c r="C26" s="69"/>
      <c r="D26" s="5"/>
      <c r="E26" s="5"/>
    </row>
    <row r="27" spans="1:5" x14ac:dyDescent="0.2">
      <c r="A27" s="11" t="s">
        <v>7</v>
      </c>
      <c r="B27" s="72"/>
      <c r="C27" s="69"/>
      <c r="D27" s="5"/>
      <c r="E27" s="5"/>
    </row>
    <row r="28" spans="1:5" x14ac:dyDescent="0.2">
      <c r="A28" s="11"/>
      <c r="B28" s="72"/>
      <c r="C28" s="69"/>
      <c r="D28" s="5"/>
      <c r="E28" s="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39997558519241921"/>
  </sheetPr>
  <dimension ref="A1:E4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23.25" x14ac:dyDescent="0.2">
      <c r="A1" s="51" t="s">
        <v>139</v>
      </c>
      <c r="B1" s="47"/>
      <c r="C1" s="47"/>
      <c r="D1" s="48"/>
      <c r="E1" s="48"/>
    </row>
    <row r="2" spans="1:5" x14ac:dyDescent="0.2">
      <c r="A2" s="5"/>
      <c r="B2" s="5"/>
      <c r="C2" s="5"/>
      <c r="D2" s="5"/>
      <c r="E2" s="5"/>
    </row>
    <row r="3" spans="1:5" x14ac:dyDescent="0.2">
      <c r="A3" s="11" t="s">
        <v>125</v>
      </c>
      <c r="B3" s="5"/>
      <c r="C3" s="5"/>
      <c r="D3" s="5"/>
      <c r="E3" s="5"/>
    </row>
    <row r="4" spans="1:5" x14ac:dyDescent="0.2">
      <c r="A4" s="5"/>
      <c r="B4" s="5"/>
      <c r="C4" s="5"/>
      <c r="D4" s="5"/>
      <c r="E4" s="5"/>
    </row>
    <row r="5" spans="1:5" x14ac:dyDescent="0.2">
      <c r="A5" s="20" t="s">
        <v>126</v>
      </c>
      <c r="B5" s="5"/>
      <c r="C5" s="5"/>
      <c r="D5" s="5"/>
      <c r="E5" s="5"/>
    </row>
    <row r="6" spans="1:5" x14ac:dyDescent="0.2">
      <c r="A6" s="5"/>
      <c r="B6" s="5"/>
      <c r="C6" s="5"/>
      <c r="D6" s="5"/>
      <c r="E6" s="5"/>
    </row>
    <row r="7" spans="1:5" x14ac:dyDescent="0.2">
      <c r="A7" s="11" t="s">
        <v>127</v>
      </c>
      <c r="B7" s="77">
        <v>0.03</v>
      </c>
      <c r="C7" s="11" t="s">
        <v>128</v>
      </c>
      <c r="D7" s="5"/>
      <c r="E7" s="5"/>
    </row>
    <row r="8" spans="1:5" x14ac:dyDescent="0.2">
      <c r="A8" s="5"/>
      <c r="B8" s="5"/>
      <c r="C8" s="5"/>
      <c r="D8" s="5"/>
      <c r="E8" s="5"/>
    </row>
    <row r="9" spans="1:5" x14ac:dyDescent="0.2">
      <c r="A9" s="41" t="s">
        <v>43</v>
      </c>
      <c r="B9" s="41" t="s">
        <v>42</v>
      </c>
      <c r="C9" s="41" t="s">
        <v>129</v>
      </c>
      <c r="D9" s="41" t="s">
        <v>130</v>
      </c>
      <c r="E9" s="41"/>
    </row>
    <row r="10" spans="1:5" x14ac:dyDescent="0.2">
      <c r="A10" s="20">
        <v>0</v>
      </c>
      <c r="B10" s="78">
        <v>-100000</v>
      </c>
      <c r="C10" s="42">
        <f>B10-B16</f>
        <v>-96644.558473069614</v>
      </c>
      <c r="D10" s="73" t="str">
        <f ca="1">_xlfn.FORMULATEXT(C10)</f>
        <v>=B10-B16</v>
      </c>
      <c r="E10" s="73"/>
    </row>
    <row r="11" spans="1:5" x14ac:dyDescent="0.2">
      <c r="A11" s="20">
        <v>1</v>
      </c>
      <c r="B11" s="78">
        <v>26000</v>
      </c>
      <c r="C11" s="42">
        <f>B11</f>
        <v>26000</v>
      </c>
      <c r="D11" s="73" t="str">
        <f ca="1">_xlfn.FORMULATEXT(C11)</f>
        <v>=B11</v>
      </c>
      <c r="E11" s="73"/>
    </row>
    <row r="12" spans="1:5" x14ac:dyDescent="0.2">
      <c r="A12" s="20">
        <v>2</v>
      </c>
      <c r="B12" s="78">
        <v>26000</v>
      </c>
      <c r="C12" s="42">
        <f>B12</f>
        <v>26000</v>
      </c>
      <c r="D12" s="73" t="str">
        <f ca="1">_xlfn.FORMULATEXT(C12)</f>
        <v>=B12</v>
      </c>
      <c r="E12" s="73"/>
    </row>
    <row r="13" spans="1:5" x14ac:dyDescent="0.2">
      <c r="A13" s="20">
        <v>3</v>
      </c>
      <c r="B13" s="78">
        <v>26000</v>
      </c>
      <c r="C13" s="42">
        <f>B13</f>
        <v>26000</v>
      </c>
      <c r="D13" s="73" t="str">
        <f ca="1">_xlfn.FORMULATEXT(C13)</f>
        <v>=B13</v>
      </c>
      <c r="E13" s="73"/>
    </row>
    <row r="14" spans="1:5" x14ac:dyDescent="0.2">
      <c r="A14" s="20">
        <v>4</v>
      </c>
      <c r="B14" s="78">
        <v>26000</v>
      </c>
      <c r="C14" s="42">
        <f>B14</f>
        <v>26000</v>
      </c>
      <c r="D14" s="73" t="str">
        <f ca="1">_xlfn.FORMULATEXT(C14)</f>
        <v>=B14</v>
      </c>
      <c r="E14" s="73"/>
    </row>
    <row r="15" spans="1:5" x14ac:dyDescent="0.2">
      <c r="A15" s="5"/>
      <c r="B15" s="5"/>
      <c r="C15" s="5"/>
      <c r="D15" s="5"/>
      <c r="E15" s="5"/>
    </row>
    <row r="16" spans="1:5" x14ac:dyDescent="0.2">
      <c r="A16" s="41" t="s">
        <v>18</v>
      </c>
      <c r="B16" s="42">
        <f>NPV(B7,B11:B14)+B10</f>
        <v>-3355.4415269303863</v>
      </c>
      <c r="C16" s="79">
        <f>IRR(C10:C14,0)</f>
        <v>3.0000000000000027E-2</v>
      </c>
      <c r="D16" s="73" t="str">
        <f ca="1">_xlfn.FORMULATEXT(C16)</f>
        <v>=IRR(C10:C14,0)</v>
      </c>
      <c r="E16" s="73"/>
    </row>
    <row r="17" spans="1:5" x14ac:dyDescent="0.2">
      <c r="A17" s="11" t="str">
        <f ca="1">"Formula Used in "&amp;ADDRESS(ROW(B16),COLUMN(B16),4)&amp;"  &gt;&gt;   "&amp;_xlfn.FORMULATEXT(B16)</f>
        <v>Formula Used in B16  &gt;&gt;   =NPV(B7,B11:B14)+B10</v>
      </c>
      <c r="B17" s="44"/>
      <c r="C17" s="11"/>
      <c r="D17" s="5"/>
      <c r="E17" s="5"/>
    </row>
    <row r="18" spans="1:5" x14ac:dyDescent="0.2">
      <c r="A18" s="11" t="str">
        <f ca="1">"Formula Used in "&amp;ADDRESS(ROW(C16),COLUMN(C16),4)&amp;"  &gt;&gt;   "&amp;_xlfn.FORMULATEXT(C16)</f>
        <v>Formula Used in C16  &gt;&gt;   =IRR(C10:C14,0)</v>
      </c>
      <c r="B18" s="5"/>
      <c r="C18" s="5"/>
      <c r="D18" s="5"/>
      <c r="E18" s="5"/>
    </row>
    <row r="19" spans="1:5" x14ac:dyDescent="0.2">
      <c r="A19" s="11"/>
      <c r="B19" s="5"/>
      <c r="C19" s="5"/>
      <c r="D19" s="5"/>
      <c r="E19" s="5"/>
    </row>
    <row r="20" spans="1:5" x14ac:dyDescent="0.2">
      <c r="A20" s="11" t="s">
        <v>131</v>
      </c>
      <c r="B20" s="80">
        <f>B7-C16</f>
        <v>-2.7755575615628914E-17</v>
      </c>
      <c r="C20" s="5" t="str">
        <f ca="1">_xlfn.FORMULATEXT(B20)</f>
        <v>=B7-C16</v>
      </c>
      <c r="D20" s="5"/>
      <c r="E20" s="5"/>
    </row>
    <row r="21" spans="1:5" x14ac:dyDescent="0.2">
      <c r="A21" s="11" t="s">
        <v>132</v>
      </c>
      <c r="B21" s="80"/>
      <c r="C21" s="11"/>
      <c r="D21" s="5"/>
      <c r="E21" s="5"/>
    </row>
    <row r="22" spans="1:5" x14ac:dyDescent="0.2">
      <c r="A22" s="11"/>
      <c r="B22" s="80"/>
      <c r="C22" s="11"/>
      <c r="D22" s="5"/>
      <c r="E22" s="5"/>
    </row>
    <row r="23" spans="1:5" x14ac:dyDescent="0.2">
      <c r="A23" s="11" t="s">
        <v>133</v>
      </c>
      <c r="B23" s="81" t="str">
        <f>IF(ABS(B7-C16&lt;0.000000001),"Acceptable error level","Unacceptable error")</f>
        <v>Acceptable error level</v>
      </c>
      <c r="C23" s="5" t="str">
        <f ca="1">_xlfn.FORMULATEXT(B23)</f>
        <v>=IF(ABS(B7-C16&lt;0.000000001),"Acceptable error level","Unacceptable error")</v>
      </c>
      <c r="D23" s="5"/>
      <c r="E23" s="5"/>
    </row>
    <row r="24" spans="1:5" x14ac:dyDescent="0.2">
      <c r="A24" s="11"/>
      <c r="B24" s="81"/>
      <c r="C24" s="5"/>
      <c r="D24" s="5"/>
      <c r="E24" s="5"/>
    </row>
    <row r="25" spans="1:5" x14ac:dyDescent="0.2">
      <c r="A25" s="11" t="s">
        <v>134</v>
      </c>
      <c r="B25" s="5"/>
      <c r="C25" s="5"/>
      <c r="D25" s="5"/>
      <c r="E25" s="5"/>
    </row>
    <row r="26" spans="1:5" x14ac:dyDescent="0.2">
      <c r="A26" s="11"/>
      <c r="B26" s="82">
        <f>NPV(C16,C10:C14)</f>
        <v>-3.5320182593123427E-12</v>
      </c>
      <c r="C26" s="5"/>
      <c r="D26" s="5"/>
      <c r="E26" s="5"/>
    </row>
    <row r="27" spans="1:5" x14ac:dyDescent="0.2">
      <c r="A27" s="11" t="str">
        <f ca="1">"Formula Used in "&amp;ADDRESS(ROW(B26),COLUMN(B26),4)&amp;"  &gt;&gt;   "&amp;_xlfn.FORMULATEXT(B26)</f>
        <v>Formula Used in B26  &gt;&gt;   =NPV(C16,C10:C14)</v>
      </c>
      <c r="B27" s="81"/>
      <c r="C27" s="5"/>
      <c r="D27" s="5"/>
      <c r="E27" s="5"/>
    </row>
    <row r="28" spans="1:5" x14ac:dyDescent="0.2">
      <c r="A28" s="11"/>
      <c r="B28" s="81"/>
      <c r="C28" s="5"/>
      <c r="D28" s="5"/>
      <c r="E28" s="5"/>
    </row>
    <row r="29" spans="1:5" x14ac:dyDescent="0.2">
      <c r="A29" s="20" t="s">
        <v>135</v>
      </c>
      <c r="B29" s="81"/>
      <c r="C29" s="5"/>
      <c r="D29" s="5"/>
      <c r="E29" s="5"/>
    </row>
    <row r="30" spans="1:5" x14ac:dyDescent="0.2">
      <c r="A30" s="11"/>
      <c r="B30" s="81"/>
      <c r="C30" s="5"/>
      <c r="D30" s="5"/>
      <c r="E30" s="5"/>
    </row>
    <row r="31" spans="1:5" x14ac:dyDescent="0.2">
      <c r="A31" s="8" t="s">
        <v>136</v>
      </c>
      <c r="B31" s="81"/>
      <c r="C31" s="5"/>
      <c r="D31" s="5"/>
      <c r="E31" s="5"/>
    </row>
    <row r="32" spans="1:5" x14ac:dyDescent="0.2">
      <c r="A32" s="11"/>
      <c r="B32" s="81"/>
      <c r="C32" s="5"/>
      <c r="D32" s="5"/>
      <c r="E32" s="5"/>
    </row>
    <row r="33" spans="1:5" x14ac:dyDescent="0.2">
      <c r="A33" s="8" t="s">
        <v>137</v>
      </c>
      <c r="B33" s="81"/>
      <c r="C33" s="5"/>
      <c r="D33" s="5"/>
      <c r="E33" s="5"/>
    </row>
    <row r="34" spans="1:5" x14ac:dyDescent="0.2">
      <c r="A34" s="11"/>
      <c r="B34" s="81"/>
      <c r="C34" s="5"/>
      <c r="D34" s="5"/>
      <c r="E34" s="5"/>
    </row>
    <row r="35" spans="1:5" x14ac:dyDescent="0.2">
      <c r="A35" s="11" t="str">
        <f>"Implied value at discount rate of "&amp;TEXT(B7,"0.00%")</f>
        <v>Implied value at discount rate of 3.00%</v>
      </c>
      <c r="B35" s="83">
        <f>B10-B16</f>
        <v>-96644.558473069614</v>
      </c>
      <c r="C35" s="5"/>
      <c r="D35" s="5"/>
      <c r="E35" s="5"/>
    </row>
    <row r="36" spans="1:5" x14ac:dyDescent="0.2">
      <c r="A36" s="8" t="s">
        <v>140</v>
      </c>
      <c r="B36" s="44">
        <f>IRR((B35,B11:B14),0)</f>
        <v>3.0000000000000027E-2</v>
      </c>
      <c r="C36" s="5"/>
      <c r="D36" s="5"/>
      <c r="E36" s="5"/>
    </row>
    <row r="37" spans="1:5" x14ac:dyDescent="0.2">
      <c r="A37" s="11" t="str">
        <f ca="1">"Formula Used in "&amp;ADDRESS(ROW(B36),COLUMN(B36),4)&amp;"  &gt;&gt;   "&amp;_xlfn.FORMULATEXT(B36)</f>
        <v>Formula Used in B36  &gt;&gt;   =IRR((B35,B11:B14),0)</v>
      </c>
      <c r="B37" s="44"/>
      <c r="C37" s="5"/>
      <c r="D37" s="5"/>
      <c r="E37" s="5"/>
    </row>
    <row r="38" spans="1:5" x14ac:dyDescent="0.2">
      <c r="A38" s="11"/>
      <c r="B38" s="44"/>
      <c r="C38" s="5"/>
      <c r="D38" s="5"/>
      <c r="E38" s="5"/>
    </row>
    <row r="39" spans="1:5" x14ac:dyDescent="0.2">
      <c r="A39" s="6" t="s">
        <v>138</v>
      </c>
      <c r="B39" s="44"/>
      <c r="C39" s="5"/>
      <c r="D39" s="5"/>
      <c r="E39" s="5"/>
    </row>
    <row r="40" spans="1:5" x14ac:dyDescent="0.2">
      <c r="A40" s="84"/>
      <c r="B40" s="44"/>
      <c r="C40" s="5"/>
      <c r="D40" s="5"/>
      <c r="E40" s="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39997558519241921"/>
  </sheetPr>
  <dimension ref="A1:E31"/>
  <sheetViews>
    <sheetView workbookViewId="0"/>
  </sheetViews>
  <sheetFormatPr defaultRowHeight="12.75" x14ac:dyDescent="0.2"/>
  <cols>
    <col min="1" max="1" width="40.7109375" customWidth="1"/>
    <col min="2" max="5" width="30.7109375" customWidth="1"/>
  </cols>
  <sheetData>
    <row r="1" spans="1:5" ht="23.25" x14ac:dyDescent="0.2">
      <c r="A1" s="51" t="s">
        <v>152</v>
      </c>
      <c r="B1" s="47"/>
      <c r="C1" s="47"/>
      <c r="D1" s="48"/>
      <c r="E1" s="48"/>
    </row>
    <row r="2" spans="1:5" s="2" customFormat="1" ht="15" customHeight="1" x14ac:dyDescent="0.2">
      <c r="A2" s="11"/>
      <c r="B2" s="72"/>
      <c r="C2" s="69"/>
      <c r="D2" s="5"/>
      <c r="E2" s="5"/>
    </row>
    <row r="3" spans="1:5" s="2" customFormat="1" x14ac:dyDescent="0.2">
      <c r="A3" s="6" t="s">
        <v>141</v>
      </c>
      <c r="B3" s="72"/>
      <c r="C3" s="69"/>
      <c r="D3" s="5"/>
      <c r="E3" s="5"/>
    </row>
    <row r="4" spans="1:5" s="2" customFormat="1" x14ac:dyDescent="0.2">
      <c r="A4" s="11"/>
      <c r="B4" s="72"/>
      <c r="C4" s="69"/>
      <c r="D4" s="5"/>
      <c r="E4" s="5"/>
    </row>
    <row r="5" spans="1:5" s="2" customFormat="1" x14ac:dyDescent="0.2">
      <c r="A5" s="6" t="s">
        <v>142</v>
      </c>
      <c r="B5" s="72"/>
      <c r="C5" s="69"/>
      <c r="D5" s="5"/>
      <c r="E5" s="5"/>
    </row>
    <row r="6" spans="1:5" s="2" customFormat="1" x14ac:dyDescent="0.2">
      <c r="A6" s="6" t="s">
        <v>143</v>
      </c>
      <c r="B6" s="72"/>
      <c r="C6" s="69"/>
      <c r="D6" s="5"/>
      <c r="E6" s="5"/>
    </row>
    <row r="7" spans="1:5" s="2" customFormat="1" x14ac:dyDescent="0.2">
      <c r="A7" s="6" t="s">
        <v>145</v>
      </c>
      <c r="B7" s="72"/>
      <c r="C7" s="69"/>
      <c r="D7" s="5"/>
      <c r="E7" s="5"/>
    </row>
    <row r="8" spans="1:5" s="2" customFormat="1" x14ac:dyDescent="0.2">
      <c r="A8" s="11"/>
      <c r="B8" s="72"/>
      <c r="C8" s="69"/>
      <c r="D8" s="5"/>
      <c r="E8" s="5"/>
    </row>
    <row r="9" spans="1:5" s="2" customFormat="1" x14ac:dyDescent="0.2">
      <c r="A9" s="6" t="s">
        <v>144</v>
      </c>
      <c r="B9" s="72"/>
      <c r="C9" s="69"/>
      <c r="D9" s="5"/>
      <c r="E9" s="5"/>
    </row>
    <row r="10" spans="1:5" s="2" customFormat="1" x14ac:dyDescent="0.2">
      <c r="A10" s="8" t="s">
        <v>147</v>
      </c>
      <c r="B10" s="85">
        <v>-67000</v>
      </c>
      <c r="C10" s="69"/>
      <c r="D10" s="5"/>
      <c r="E10" s="5"/>
    </row>
    <row r="11" spans="1:5" s="2" customFormat="1" x14ac:dyDescent="0.2">
      <c r="A11" s="11"/>
      <c r="B11" s="72"/>
      <c r="C11" s="69"/>
      <c r="D11" s="5"/>
      <c r="E11" s="5"/>
    </row>
    <row r="12" spans="1:5" s="2" customFormat="1" x14ac:dyDescent="0.2">
      <c r="A12" s="6" t="s">
        <v>13</v>
      </c>
      <c r="B12" s="86" t="s">
        <v>146</v>
      </c>
      <c r="C12" s="69"/>
      <c r="D12" s="5"/>
      <c r="E12" s="5"/>
    </row>
    <row r="13" spans="1:5" s="2" customFormat="1" x14ac:dyDescent="0.2">
      <c r="A13" s="11">
        <v>1</v>
      </c>
      <c r="B13" s="85">
        <v>8000</v>
      </c>
      <c r="C13" s="69"/>
      <c r="D13" s="5"/>
      <c r="E13" s="5"/>
    </row>
    <row r="14" spans="1:5" s="2" customFormat="1" x14ac:dyDescent="0.2">
      <c r="A14" s="11">
        <v>2</v>
      </c>
      <c r="B14" s="85">
        <v>8000</v>
      </c>
      <c r="C14" s="69"/>
      <c r="D14" s="5"/>
      <c r="E14" s="5"/>
    </row>
    <row r="15" spans="1:5" s="2" customFormat="1" x14ac:dyDescent="0.2">
      <c r="A15" s="11">
        <v>3</v>
      </c>
      <c r="B15" s="85">
        <v>8000</v>
      </c>
      <c r="C15" s="69"/>
      <c r="D15" s="5"/>
      <c r="E15" s="5"/>
    </row>
    <row r="16" spans="1:5" s="2" customFormat="1" x14ac:dyDescent="0.2">
      <c r="A16" s="11">
        <v>4</v>
      </c>
      <c r="B16" s="85">
        <v>8000</v>
      </c>
      <c r="C16" s="69"/>
      <c r="D16" s="5"/>
      <c r="E16" s="5"/>
    </row>
    <row r="17" spans="1:5" s="2" customFormat="1" x14ac:dyDescent="0.2">
      <c r="A17" s="11">
        <v>5</v>
      </c>
      <c r="B17" s="85">
        <v>8000</v>
      </c>
      <c r="C17" s="69"/>
      <c r="D17" s="5"/>
      <c r="E17" s="5"/>
    </row>
    <row r="18" spans="1:5" s="2" customFormat="1" x14ac:dyDescent="0.2">
      <c r="A18" s="11">
        <v>6</v>
      </c>
      <c r="B18" s="85">
        <v>8000</v>
      </c>
      <c r="C18" s="69"/>
      <c r="D18" s="5"/>
      <c r="E18" s="5"/>
    </row>
    <row r="19" spans="1:5" s="2" customFormat="1" x14ac:dyDescent="0.2">
      <c r="A19" s="11">
        <v>7</v>
      </c>
      <c r="B19" s="85">
        <v>8000</v>
      </c>
      <c r="C19" s="69"/>
      <c r="D19" s="5"/>
      <c r="E19" s="5"/>
    </row>
    <row r="20" spans="1:5" s="2" customFormat="1" x14ac:dyDescent="0.2">
      <c r="A20" s="11">
        <v>8</v>
      </c>
      <c r="B20" s="85">
        <v>8000</v>
      </c>
      <c r="C20" s="69"/>
      <c r="D20" s="5"/>
      <c r="E20" s="5"/>
    </row>
    <row r="21" spans="1:5" s="2" customFormat="1" x14ac:dyDescent="0.2">
      <c r="A21" s="11">
        <v>9</v>
      </c>
      <c r="B21" s="85">
        <v>8000</v>
      </c>
      <c r="C21" s="69"/>
      <c r="D21" s="5"/>
      <c r="E21" s="5"/>
    </row>
    <row r="22" spans="1:5" s="2" customFormat="1" x14ac:dyDescent="0.2">
      <c r="A22" s="11">
        <v>10</v>
      </c>
      <c r="B22" s="85">
        <v>8000</v>
      </c>
      <c r="C22" s="69"/>
      <c r="D22" s="5"/>
      <c r="E22" s="5"/>
    </row>
    <row r="23" spans="1:5" s="2" customFormat="1" x14ac:dyDescent="0.2">
      <c r="A23" s="11"/>
      <c r="B23" s="72"/>
      <c r="C23" s="69"/>
      <c r="D23" s="5"/>
      <c r="E23" s="5"/>
    </row>
    <row r="24" spans="1:5" s="2" customFormat="1" x14ac:dyDescent="0.2">
      <c r="A24" s="6" t="s">
        <v>10</v>
      </c>
      <c r="B24" s="76">
        <f>IRR((B10,B13:B22),0)</f>
        <v>3.3614205052539869E-2</v>
      </c>
      <c r="C24" s="69"/>
      <c r="D24" s="5"/>
      <c r="E24" s="5"/>
    </row>
    <row r="25" spans="1:5" s="2" customFormat="1" x14ac:dyDescent="0.2">
      <c r="A25" s="11" t="str">
        <f ca="1">"Formula Used in "&amp;ADDRESS(ROW(B24),COLUMN(B24),4)&amp;"  &gt;&gt;   "&amp;_xlfn.FORMULATEXT(B24)</f>
        <v>Formula Used in B24  &gt;&gt;   =IRR((B10,B13:B22),0)</v>
      </c>
      <c r="B25" s="72"/>
      <c r="C25" s="69"/>
      <c r="D25" s="5"/>
      <c r="E25" s="5"/>
    </row>
    <row r="26" spans="1:5" s="2" customFormat="1" x14ac:dyDescent="0.2">
      <c r="A26" s="11"/>
      <c r="B26" s="72"/>
      <c r="C26" s="69"/>
      <c r="D26" s="5"/>
      <c r="E26" s="5"/>
    </row>
    <row r="27" spans="1:5" s="2" customFormat="1" x14ac:dyDescent="0.2">
      <c r="A27" s="6" t="s">
        <v>148</v>
      </c>
      <c r="B27" s="72"/>
      <c r="C27" s="69"/>
      <c r="D27" s="5"/>
      <c r="E27" s="5"/>
    </row>
    <row r="28" spans="1:5" s="2" customFormat="1" x14ac:dyDescent="0.2">
      <c r="A28" s="6" t="s">
        <v>149</v>
      </c>
      <c r="B28" s="72"/>
      <c r="C28" s="69"/>
      <c r="D28" s="5"/>
      <c r="E28" s="5"/>
    </row>
    <row r="29" spans="1:5" s="2" customFormat="1" x14ac:dyDescent="0.2">
      <c r="A29" s="87" t="s">
        <v>150</v>
      </c>
      <c r="B29" s="72"/>
      <c r="C29" s="69"/>
      <c r="D29" s="5"/>
      <c r="E29" s="5"/>
    </row>
    <row r="30" spans="1:5" s="2" customFormat="1" x14ac:dyDescent="0.2">
      <c r="A30" s="87" t="s">
        <v>151</v>
      </c>
      <c r="B30" s="72"/>
      <c r="C30" s="69"/>
      <c r="D30" s="5"/>
      <c r="E30" s="5"/>
    </row>
    <row r="31" spans="1:5" s="2" customFormat="1" x14ac:dyDescent="0.2">
      <c r="A31" s="11"/>
      <c r="B31" s="72"/>
      <c r="C31" s="69"/>
      <c r="D31" s="5"/>
      <c r="E31" s="5"/>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IRR</vt:lpstr>
      <vt:lpstr>Example 1</vt:lpstr>
      <vt:lpstr>Example 2</vt:lpstr>
      <vt:lpstr>Example 3</vt:lpstr>
      <vt:lpstr>Example 4</vt:lpstr>
      <vt:lpstr>Example 5</vt:lpstr>
      <vt:lpstr>Example 6</vt:lpstr>
      <vt:lpstr>Example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2013-06-02T17:51:43Z</dcterms:created>
  <dcterms:modified xsi:type="dcterms:W3CDTF">2020-08-26T14:10:00Z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-302590168</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